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bmp" ContentType="image/bm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425" windowHeight="10500"/>
  </bookViews>
  <sheets>
    <sheet name="大户型厨电" sheetId="2" r:id="rId1"/>
    <sheet name="小户型厨电" sheetId="3" r:id="rId2"/>
    <sheet name="大户型洁具五金 (352)" sheetId="9" r:id="rId3"/>
    <sheet name="大户型洁具五金 (209及248)" sheetId="7" r:id="rId4"/>
    <sheet name="小户型洁具五金 (176)" sheetId="8" r:id="rId5"/>
    <sheet name="小户型洁具五金(148)" sheetId="6" r:id="rId6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4439B06544F428B82D79C96CA2970A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33550" y="2578100"/>
          <a:ext cx="1708150" cy="1336675"/>
        </a:xfrm>
        <a:prstGeom prst="rect">
          <a:avLst/>
        </a:prstGeom>
      </xdr:spPr>
    </xdr:pic>
  </etc:cellImage>
  <etc:cellImage>
    <xdr:pic>
      <xdr:nvPicPr>
        <xdr:cNvPr id="4" name="ID_890878AE51AC49008E2BF7FC5F21113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56865" y="2578100"/>
          <a:ext cx="1504950" cy="902970"/>
        </a:xfrm>
        <a:prstGeom prst="rect">
          <a:avLst/>
        </a:prstGeom>
      </xdr:spPr>
    </xdr:pic>
  </etc:cellImage>
  <etc:cellImage>
    <xdr:pic>
      <xdr:nvPicPr>
        <xdr:cNvPr id="6" name="ID_115395891CEF4F9787060CFD4E3BAD1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961765" y="2578100"/>
          <a:ext cx="1149350" cy="1219200"/>
        </a:xfrm>
        <a:prstGeom prst="rect">
          <a:avLst/>
        </a:prstGeom>
      </xdr:spPr>
    </xdr:pic>
  </etc:cellImage>
  <etc:cellImage>
    <xdr:pic>
      <xdr:nvPicPr>
        <xdr:cNvPr id="8" name="ID_CA2E52A652944248B167B0270E78832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733550" y="4292600"/>
          <a:ext cx="2584450" cy="14420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4B1D4204CEF94B41BCD24759A7DF742A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56865" y="4292600"/>
          <a:ext cx="2348230" cy="12915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01248878678C4FB0BD82C531ED33257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961765" y="4292600"/>
          <a:ext cx="2014220" cy="2035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068B7FD20FFF4A539E60232808AB386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623185" y="3316605"/>
          <a:ext cx="325120" cy="1036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969340F5B6B645DE9009877B2C98A57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81170" y="3316605"/>
          <a:ext cx="774700" cy="1036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549F7D457792435BB975CEB24C032B4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157470" y="3343275"/>
          <a:ext cx="904875" cy="9823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4D5965AAABAF4198B2B2710EFBED4CDF" descr="292f727e595f34572cfffa939b2f0df2_573226_web2_prod_normal_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225665" y="3528060"/>
          <a:ext cx="530860" cy="613410"/>
        </a:xfrm>
        <a:prstGeom prst="rect">
          <a:avLst/>
        </a:prstGeom>
      </xdr:spPr>
    </xdr:pic>
  </etc:cellImage>
  <etc:cellImage>
    <xdr:pic>
      <xdr:nvPicPr>
        <xdr:cNvPr id="2" name="ID_E60699DBE1C34316AC1F17B1DACFDFA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045450" y="3316605"/>
          <a:ext cx="774700" cy="1036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B3C0D90102874ED8A435179797ED9E7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921750" y="3411220"/>
          <a:ext cx="904875" cy="846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2" name="ID_A0950D28EE3D4947AF1CE536BA60AD2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862185" y="3544570"/>
          <a:ext cx="976630" cy="5803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1" name="ID_983F6B16ACAD4CBDB14EED1A234F5A1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874375" y="3474720"/>
          <a:ext cx="904875" cy="719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5" name="ID_FD66C58784DB473B920B847B0AF8B5E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105775" y="2457450"/>
          <a:ext cx="3676650" cy="3714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FFA92C32C9F748FD80CEE92E4910FAD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2875915" y="800100"/>
          <a:ext cx="487045" cy="676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3" name="ID_68B5E0E97BF54524977B5D7DD3A120CC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476625" y="871220"/>
          <a:ext cx="933450" cy="533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AEBF2F853BD54AA683A996B906333E6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176010" y="800100"/>
          <a:ext cx="487045" cy="6762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731A7654D7F04DA9BA28BE5624243295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6776720" y="876935"/>
          <a:ext cx="914400" cy="5226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C630F62EE40349FE9A12A140B4D4B245" descr="A picture containing indoor, sitting, photo, monitor&#10;&#10;Description automatically generated"/>
        <xdr:cNvPicPr>
          <a:picLocks noChangeAspect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93" t="30147" r="11690" b="14283"/>
        <a:stretch>
          <a:fillRect/>
        </a:stretch>
      </xdr:blipFill>
      <xdr:spPr>
        <a:xfrm>
          <a:off x="8599805" y="851535"/>
          <a:ext cx="1038225" cy="573405"/>
        </a:xfrm>
        <a:prstGeom prst="rect">
          <a:avLst/>
        </a:prstGeom>
      </xdr:spPr>
    </xdr:pic>
  </etc:cellImage>
  <etc:cellImage>
    <xdr:pic>
      <xdr:nvPicPr>
        <xdr:cNvPr id="52" name="ID_BC1D850BA8594C9184AA3396856FA7E9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57410" y="800100"/>
          <a:ext cx="475615" cy="6762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" name="ID_3BC616A1602242AF8439F877F205A50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28204160" y="1676400"/>
          <a:ext cx="4219575" cy="30575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7" name="ID_CC8CE475D5614BC6BD7E98DEEF8CA82B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170545" y="952500"/>
          <a:ext cx="844550" cy="790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1F2C13A5D6A044639BE8CCF6C4CA5CCB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4765040" y="952500"/>
          <a:ext cx="727710" cy="790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606920B46F1747729C56E93E200EA2E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3038475" y="1038225"/>
          <a:ext cx="695960" cy="791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C51C707209FF42A999F26C696D4084A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388225" y="952500"/>
          <a:ext cx="590550" cy="790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131CCE14A9664135AB2B30E839951E6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886200" y="952500"/>
          <a:ext cx="590550" cy="7905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8AFFE98CDEF74D718DF234109689ED3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564630" y="933450"/>
          <a:ext cx="695960" cy="7912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AA9460C815984F8AADA26BA62DB10CD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595620" y="933450"/>
          <a:ext cx="646430" cy="7245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F0D59723CFF4421C964E6286031E554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049385" y="1039495"/>
          <a:ext cx="1038225" cy="6165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6" name="ID_31F705F1106D4D04A33EB48AE779093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0116185" y="1086485"/>
          <a:ext cx="657225" cy="5226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54E4C96E4914433F8BC3C745BE822B6D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733550" y="863600"/>
          <a:ext cx="2135505" cy="10439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0E00C7BC870543E99EF7B65A86A3F97F"/>
        <xdr:cNvPicPr>
          <a:picLocks noChangeAspect="1" noChangeArrowheads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2740" y="863600"/>
          <a:ext cx="2162175" cy="1248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</etc:cellImage>
  <etc:cellImage>
    <xdr:pic>
      <xdr:nvPicPr>
        <xdr:cNvPr id="14" name="ID_A00071436B5C4EB9B21075F74F546343"/>
        <xdr:cNvPicPr>
          <a:picLocks noChangeAspect="1" noChangeArrowheads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83" t="9253" r="21598" b="7075"/>
        <a:stretch>
          <a:fillRect/>
        </a:stretch>
      </xdr:blipFill>
      <xdr:spPr>
        <a:xfrm>
          <a:off x="3977640" y="863600"/>
          <a:ext cx="1524000" cy="1508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</etc:cellImage>
</etc:cellImages>
</file>

<file path=xl/sharedStrings.xml><?xml version="1.0" encoding="utf-8"?>
<sst xmlns="http://schemas.openxmlformats.org/spreadsheetml/2006/main" count="238" uniqueCount="108">
  <si>
    <t>209m²、248m²、352m²户型厨电套餐</t>
  </si>
  <si>
    <t>厨电</t>
  </si>
  <si>
    <t>品牌</t>
  </si>
  <si>
    <t>类别</t>
  </si>
  <si>
    <t>油烟机</t>
  </si>
  <si>
    <t>燃气灶</t>
  </si>
  <si>
    <t>洗碗机</t>
  </si>
  <si>
    <t>蒸烤一体箱</t>
  </si>
  <si>
    <t>冰箱</t>
  </si>
  <si>
    <t>价格小计</t>
  </si>
  <si>
    <t>套餐A
斯麦格</t>
  </si>
  <si>
    <t>型号</t>
  </si>
  <si>
    <t>SKS90TS</t>
  </si>
  <si>
    <t>JZT-PC73GNO</t>
  </si>
  <si>
    <t>ST6120C</t>
  </si>
  <si>
    <t>SO4102S3B3C</t>
  </si>
  <si>
    <t>SS660X</t>
  </si>
  <si>
    <t>图片</t>
  </si>
  <si>
    <t>限价</t>
  </si>
  <si>
    <t>套餐B
博世</t>
  </si>
  <si>
    <t>DWF9GCR70W</t>
  </si>
  <si>
    <t>PSD92M33MP</t>
  </si>
  <si>
    <t>SMI8ZCS00C（不带面板）</t>
  </si>
  <si>
    <t>HSG856XC6W</t>
  </si>
  <si>
    <t>KFN96PX91C</t>
  </si>
  <si>
    <t>套餐C
西门子</t>
  </si>
  <si>
    <t>LS78FC9C0W</t>
  </si>
  <si>
    <t>ER9SM233MP</t>
  </si>
  <si>
    <t>SN67ZX00CC(不带门板)</t>
  </si>
  <si>
    <t>HS858GXB6W</t>
  </si>
  <si>
    <t>KA96FP50TI</t>
  </si>
  <si>
    <t>套餐D
ASKO&amp;gorenje</t>
  </si>
  <si>
    <t>PWHI94BG-CN</t>
  </si>
  <si>
    <t>JZT-PGW831XG-CN</t>
  </si>
  <si>
    <t>DBI233MIB.W.CN</t>
  </si>
  <si>
    <t>OCS8437S</t>
  </si>
  <si>
    <t>FN2283S(ZOF2869C)+R2684SR(HS3869GF)</t>
  </si>
  <si>
    <t>17194+17914</t>
  </si>
  <si>
    <t>综合限价</t>
  </si>
  <si>
    <t>备注：
1.套餐的投标报价不得高于综合限价92695.75元，
2.承包单位不得未经建设单位批准跨套餐选择产品或更换套餐内型号。</t>
  </si>
  <si>
    <t>148m²、176m²户型厨电套餐</t>
  </si>
  <si>
    <t>消毒柜</t>
  </si>
  <si>
    <t>套餐A
老板</t>
  </si>
  <si>
    <t>CXW-260-5115</t>
  </si>
  <si>
    <t>JZ(Y/T/R)-7B195</t>
  </si>
  <si>
    <t>ZTD105B-XB606</t>
  </si>
  <si>
    <t>套餐B
方太</t>
  </si>
  <si>
    <t>CXW-258-JQ31</t>
  </si>
  <si>
    <t>JZY/T-TH1B</t>
  </si>
  <si>
    <t>ZTD100J-J36</t>
  </si>
  <si>
    <t>LC42AA950W</t>
  </si>
  <si>
    <t>ER7EA230MP</t>
  </si>
  <si>
    <t>HS223601W</t>
  </si>
  <si>
    <t>1.套餐的投标报价不得高于综合限价5019.73元，
2.承包单位不得未经建设单位批准跨套餐选择产品或更换套餐内型号。</t>
  </si>
  <si>
    <t>352m²户型洁具套餐</t>
  </si>
  <si>
    <t>户型</t>
  </si>
  <si>
    <t>项目</t>
  </si>
  <si>
    <t>主卫花洒1个</t>
  </si>
  <si>
    <t>主卫马桶1个</t>
  </si>
  <si>
    <t>主卫台盆2个</t>
  </si>
  <si>
    <t>主卫台盆龙头2个</t>
  </si>
  <si>
    <t>公卫/次卫花洒1*3个</t>
  </si>
  <si>
    <t>公卫/次卫马桶1*3个</t>
  </si>
  <si>
    <t>公卫/次卫台盆1*3个</t>
  </si>
  <si>
    <t>公卫/次卫台盆龙头1*3个</t>
  </si>
  <si>
    <t>厨盆1个</t>
  </si>
  <si>
    <t>厨盆龙头1个</t>
  </si>
  <si>
    <t>套餐A
汉斯格雅+唯宝</t>
  </si>
  <si>
    <t xml:space="preserve">352m²户型
</t>
  </si>
  <si>
    <t>V06CE301</t>
  </si>
  <si>
    <t>71710007+JD-105BF*1</t>
  </si>
  <si>
    <t>4607A101+9M30S101</t>
  </si>
  <si>
    <t>71100007+JD-105BF*1</t>
  </si>
  <si>
    <t>套餐B
高仪+杜拉维特</t>
  </si>
  <si>
    <t>39932SHO</t>
  </si>
  <si>
    <t>030549</t>
  </si>
  <si>
    <t>212001+006339</t>
  </si>
  <si>
    <t>3281900C</t>
  </si>
  <si>
    <t>470030+137262
铂浪高</t>
  </si>
  <si>
    <t>523079
铂浪高</t>
  </si>
  <si>
    <t>1.套餐的投标报价不得高于综合限价39023.52元，
2.承包单位不得未经建设单位批准跨套餐选择产品或更换套餐内型号。</t>
  </si>
  <si>
    <t>209m²、248m²户型洁具套餐</t>
  </si>
  <si>
    <t>公卫/次卫花洒1*2个</t>
  </si>
  <si>
    <t>公卫/次卫马桶1*2个</t>
  </si>
  <si>
    <t>公卫/次卫台盆1*2个</t>
  </si>
  <si>
    <t>公卫/次卫台盆龙头1*2个</t>
  </si>
  <si>
    <t>209m²、248m²户型</t>
  </si>
  <si>
    <t>1.套餐的投标报价不得高于综合限价32140.32元，
2.承包单位不得未经建设单位批准跨套餐选择产品或更换套餐内型号。</t>
  </si>
  <si>
    <t>176m²户型洁具套餐</t>
  </si>
  <si>
    <t>次卫花洒2个</t>
  </si>
  <si>
    <t>次卫马桶2个</t>
  </si>
  <si>
    <t>次卫台盆2个</t>
  </si>
  <si>
    <t>次卫台盆龙头2个</t>
  </si>
  <si>
    <t>176m²</t>
  </si>
  <si>
    <t>26272007+71440007</t>
  </si>
  <si>
    <t>23605000+27394002</t>
  </si>
  <si>
    <t>219501
+0025290096</t>
  </si>
  <si>
    <t>2363600000+27394002</t>
  </si>
  <si>
    <t>1.套餐的投标报价不得高于综合限价19437.06元，
2.承包单位不得未经建设单位批准跨套餐选择产品或更换套餐内型号。</t>
  </si>
  <si>
    <t>148m²户型洁具套餐</t>
  </si>
  <si>
    <t>主卫台盆1个</t>
  </si>
  <si>
    <t>主卫台盆龙头1个</t>
  </si>
  <si>
    <t>次卫花洒1个</t>
  </si>
  <si>
    <t>次卫马桶1个</t>
  </si>
  <si>
    <t>次卫台盆1个</t>
  </si>
  <si>
    <t>次卫台盆龙头1个</t>
  </si>
  <si>
    <t>148m²户型</t>
  </si>
  <si>
    <t>1.套餐的投标报价不得高于综合限价13232.88元，
2.承包单位不得未经建设单位批准跨套餐选择产品或更换套餐内型号。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</si>
</sst>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26" fillId="30" borderId="8" applyNumberFormat="0" applyAlignment="0" applyProtection="0">
      <alignment vertical="center"/>
    </xf>
    <xf numFmtId="0" fontId="27" fillId="31" borderId="1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4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4" xfId="0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>
      <alignment vertical="center"/>
    </xf>
    <xf numFmtId="0" fontId="5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41.png"/><Relationship Id="rId8" Type="http://schemas.openxmlformats.org/officeDocument/2006/relationships/image" Target="media/image40.png"/><Relationship Id="rId7" Type="http://schemas.openxmlformats.org/officeDocument/2006/relationships/image" Target="media/image39.png"/><Relationship Id="rId6" Type="http://schemas.openxmlformats.org/officeDocument/2006/relationships/image" Target="media/image38.png"/><Relationship Id="rId5" Type="http://schemas.openxmlformats.org/officeDocument/2006/relationships/image" Target="media/image37.png"/><Relationship Id="rId4" Type="http://schemas.openxmlformats.org/officeDocument/2006/relationships/image" Target="media/image36.png"/><Relationship Id="rId3" Type="http://schemas.openxmlformats.org/officeDocument/2006/relationships/image" Target="media/image35.png"/><Relationship Id="rId24" Type="http://schemas.openxmlformats.org/officeDocument/2006/relationships/image" Target="media/image52.png"/><Relationship Id="rId23" Type="http://schemas.openxmlformats.org/officeDocument/2006/relationships/image" Target="media/image51.png"/><Relationship Id="rId22" Type="http://schemas.openxmlformats.org/officeDocument/2006/relationships/image" Target="media/image50.png"/><Relationship Id="rId21" Type="http://schemas.openxmlformats.org/officeDocument/2006/relationships/image" Target="media/image49.png"/><Relationship Id="rId20" Type="http://schemas.openxmlformats.org/officeDocument/2006/relationships/image" Target="media/image48.png"/><Relationship Id="rId2" Type="http://schemas.openxmlformats.org/officeDocument/2006/relationships/image" Target="media/image34.png"/><Relationship Id="rId19" Type="http://schemas.openxmlformats.org/officeDocument/2006/relationships/image" Target="media/image47.png"/><Relationship Id="rId18" Type="http://schemas.openxmlformats.org/officeDocument/2006/relationships/image" Target="media/image29.png"/><Relationship Id="rId17" Type="http://schemas.openxmlformats.org/officeDocument/2006/relationships/image" Target="media/image28.jpeg"/><Relationship Id="rId16" Type="http://schemas.openxmlformats.org/officeDocument/2006/relationships/image" Target="media/image23.png"/><Relationship Id="rId15" Type="http://schemas.openxmlformats.org/officeDocument/2006/relationships/image" Target="media/image26.png"/><Relationship Id="rId14" Type="http://schemas.openxmlformats.org/officeDocument/2006/relationships/image" Target="media/image46.png"/><Relationship Id="rId13" Type="http://schemas.openxmlformats.org/officeDocument/2006/relationships/image" Target="media/image45.png"/><Relationship Id="rId12" Type="http://schemas.openxmlformats.org/officeDocument/2006/relationships/image" Target="media/image44.png"/><Relationship Id="rId11" Type="http://schemas.openxmlformats.org/officeDocument/2006/relationships/image" Target="media/image43.png"/><Relationship Id="rId10" Type="http://schemas.openxmlformats.org/officeDocument/2006/relationships/image" Target="media/image42.jpeg"/><Relationship Id="rId1" Type="http://schemas.openxmlformats.org/officeDocument/2006/relationships/image" Target="media/image33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9.png"/><Relationship Id="rId8" Type="http://schemas.openxmlformats.org/officeDocument/2006/relationships/image" Target="../media/image28.jpeg"/><Relationship Id="rId7" Type="http://schemas.openxmlformats.org/officeDocument/2006/relationships/image" Target="../media/image27.bmp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jpeg"/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image" Target="../media/image29.png"/><Relationship Id="rId8" Type="http://schemas.openxmlformats.org/officeDocument/2006/relationships/image" Target="../media/image28.jpeg"/><Relationship Id="rId7" Type="http://schemas.openxmlformats.org/officeDocument/2006/relationships/image" Target="../media/image27.bmp"/><Relationship Id="rId6" Type="http://schemas.openxmlformats.org/officeDocument/2006/relationships/image" Target="../media/image26.png"/><Relationship Id="rId5" Type="http://schemas.openxmlformats.org/officeDocument/2006/relationships/image" Target="../media/image25.png"/><Relationship Id="rId4" Type="http://schemas.openxmlformats.org/officeDocument/2006/relationships/image" Target="../media/image24.jpeg"/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jpeg"/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278765</xdr:colOff>
      <xdr:row>3</xdr:row>
      <xdr:rowOff>19050</xdr:rowOff>
    </xdr:from>
    <xdr:to>
      <xdr:col>3</xdr:col>
      <xdr:colOff>854710</xdr:colOff>
      <xdr:row>3</xdr:row>
      <xdr:rowOff>561975</xdr:rowOff>
    </xdr:to>
    <xdr:pic>
      <xdr:nvPicPr>
        <xdr:cNvPr id="3" name="ID_02B5D5F54D114A42825E7F029BF8955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12315" y="1327150"/>
          <a:ext cx="57594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195580</xdr:colOff>
      <xdr:row>3</xdr:row>
      <xdr:rowOff>19050</xdr:rowOff>
    </xdr:from>
    <xdr:to>
      <xdr:col>4</xdr:col>
      <xdr:colOff>918210</xdr:colOff>
      <xdr:row>3</xdr:row>
      <xdr:rowOff>561975</xdr:rowOff>
    </xdr:to>
    <xdr:pic>
      <xdr:nvPicPr>
        <xdr:cNvPr id="8" name="ID_CB5A90D279B44F7094FD725C6D8F8B9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052445" y="1327150"/>
          <a:ext cx="72263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261620</xdr:colOff>
      <xdr:row>3</xdr:row>
      <xdr:rowOff>19050</xdr:rowOff>
    </xdr:from>
    <xdr:to>
      <xdr:col>5</xdr:col>
      <xdr:colOff>804545</xdr:colOff>
      <xdr:row>3</xdr:row>
      <xdr:rowOff>561975</xdr:rowOff>
    </xdr:to>
    <xdr:pic>
      <xdr:nvPicPr>
        <xdr:cNvPr id="6" name="ID_FD303F8157764A8494230D7B511CA38E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23385" y="1327150"/>
          <a:ext cx="54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195580</xdr:colOff>
      <xdr:row>3</xdr:row>
      <xdr:rowOff>19050</xdr:rowOff>
    </xdr:from>
    <xdr:to>
      <xdr:col>6</xdr:col>
      <xdr:colOff>918210</xdr:colOff>
      <xdr:row>3</xdr:row>
      <xdr:rowOff>561975</xdr:rowOff>
    </xdr:to>
    <xdr:pic>
      <xdr:nvPicPr>
        <xdr:cNvPr id="17" name="ID_D2BED58A847E458C9C7C8C1464914E15" descr="9bfa9005befc7169d1e6907755b3ca3"/>
        <xdr:cNvPicPr>
          <a:picLocks noChangeAspect="1"/>
        </xdr:cNvPicPr>
      </xdr:nvPicPr>
      <xdr:blipFill>
        <a:blip r:embed="rId4"/>
        <a:srcRect l="3252" t="4498" r="2655" b="4893"/>
        <a:stretch>
          <a:fillRect/>
        </a:stretch>
      </xdr:blipFill>
      <xdr:spPr>
        <a:xfrm>
          <a:off x="5214620" y="1327150"/>
          <a:ext cx="72263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351155</xdr:colOff>
      <xdr:row>3</xdr:row>
      <xdr:rowOff>19050</xdr:rowOff>
    </xdr:from>
    <xdr:to>
      <xdr:col>7</xdr:col>
      <xdr:colOff>705485</xdr:colOff>
      <xdr:row>3</xdr:row>
      <xdr:rowOff>561975</xdr:rowOff>
    </xdr:to>
    <xdr:pic>
      <xdr:nvPicPr>
        <xdr:cNvPr id="16" name="ID_FD0DDCF69CF141D29B7BB27160DE6F4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475095" y="1327150"/>
          <a:ext cx="35433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229235</xdr:colOff>
      <xdr:row>6</xdr:row>
      <xdr:rowOff>19050</xdr:rowOff>
    </xdr:from>
    <xdr:to>
      <xdr:col>3</xdr:col>
      <xdr:colOff>904240</xdr:colOff>
      <xdr:row>6</xdr:row>
      <xdr:rowOff>561975</xdr:rowOff>
    </xdr:to>
    <xdr:pic>
      <xdr:nvPicPr>
        <xdr:cNvPr id="19" name="ID_D84C2D319AAD4760A3D760F25C22C044"/>
        <xdr:cNvPicPr>
          <a:picLocks noChangeAspect="1"/>
        </xdr:cNvPicPr>
      </xdr:nvPicPr>
      <xdr:blipFill>
        <a:blip r:embed="rId6"/>
        <a:srcRect t="1607"/>
        <a:stretch>
          <a:fillRect/>
        </a:stretch>
      </xdr:blipFill>
      <xdr:spPr>
        <a:xfrm>
          <a:off x="1962785" y="3041650"/>
          <a:ext cx="67500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57785</xdr:colOff>
      <xdr:row>6</xdr:row>
      <xdr:rowOff>19050</xdr:rowOff>
    </xdr:from>
    <xdr:to>
      <xdr:col>4</xdr:col>
      <xdr:colOff>1056640</xdr:colOff>
      <xdr:row>6</xdr:row>
      <xdr:rowOff>561975</xdr:rowOff>
    </xdr:to>
    <xdr:pic>
      <xdr:nvPicPr>
        <xdr:cNvPr id="20" name="ID_11B52160B0B0469282BC980CF2E64D1C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914650" y="3041650"/>
          <a:ext cx="99885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308610</xdr:colOff>
      <xdr:row>6</xdr:row>
      <xdr:rowOff>19050</xdr:rowOff>
    </xdr:from>
    <xdr:to>
      <xdr:col>5</xdr:col>
      <xdr:colOff>757555</xdr:colOff>
      <xdr:row>6</xdr:row>
      <xdr:rowOff>561975</xdr:rowOff>
    </xdr:to>
    <xdr:pic>
      <xdr:nvPicPr>
        <xdr:cNvPr id="23" name="ID_D9E500B1105B40DC880B4FFF22F14406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270375" y="3041650"/>
          <a:ext cx="44894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281940</xdr:colOff>
      <xdr:row>6</xdr:row>
      <xdr:rowOff>19050</xdr:rowOff>
    </xdr:from>
    <xdr:to>
      <xdr:col>6</xdr:col>
      <xdr:colOff>831850</xdr:colOff>
      <xdr:row>6</xdr:row>
      <xdr:rowOff>561975</xdr:rowOff>
    </xdr:to>
    <xdr:pic>
      <xdr:nvPicPr>
        <xdr:cNvPr id="21" name="ID_09B2761305FB43458A449860B01ECCF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300980" y="3041650"/>
          <a:ext cx="54991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363220</xdr:colOff>
      <xdr:row>6</xdr:row>
      <xdr:rowOff>19050</xdr:rowOff>
    </xdr:from>
    <xdr:to>
      <xdr:col>7</xdr:col>
      <xdr:colOff>694055</xdr:colOff>
      <xdr:row>6</xdr:row>
      <xdr:rowOff>561975</xdr:rowOff>
    </xdr:to>
    <xdr:pic>
      <xdr:nvPicPr>
        <xdr:cNvPr id="22" name="ID_CA8C5C834E94442E8EA28619381B2FB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487160" y="3041650"/>
          <a:ext cx="33083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201295</xdr:colOff>
      <xdr:row>9</xdr:row>
      <xdr:rowOff>19050</xdr:rowOff>
    </xdr:from>
    <xdr:to>
      <xdr:col>3</xdr:col>
      <xdr:colOff>931545</xdr:colOff>
      <xdr:row>9</xdr:row>
      <xdr:rowOff>561975</xdr:rowOff>
    </xdr:to>
    <xdr:pic>
      <xdr:nvPicPr>
        <xdr:cNvPr id="24" name="ID_BA77F045159249F8A1ABEDF53184837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934845" y="4756150"/>
          <a:ext cx="73025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34925</xdr:colOff>
      <xdr:row>9</xdr:row>
      <xdr:rowOff>19050</xdr:rowOff>
    </xdr:from>
    <xdr:to>
      <xdr:col>4</xdr:col>
      <xdr:colOff>1078865</xdr:colOff>
      <xdr:row>9</xdr:row>
      <xdr:rowOff>561975</xdr:rowOff>
    </xdr:to>
    <xdr:pic>
      <xdr:nvPicPr>
        <xdr:cNvPr id="25" name="ID_43B342EB775D474DA908465A19F4081F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891790" y="4756150"/>
          <a:ext cx="104394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299720</xdr:colOff>
      <xdr:row>9</xdr:row>
      <xdr:rowOff>19050</xdr:rowOff>
    </xdr:from>
    <xdr:to>
      <xdr:col>5</xdr:col>
      <xdr:colOff>766445</xdr:colOff>
      <xdr:row>9</xdr:row>
      <xdr:rowOff>561975</xdr:rowOff>
    </xdr:to>
    <xdr:pic>
      <xdr:nvPicPr>
        <xdr:cNvPr id="26" name="ID_7503B7D363064117AE676C35FF413E0B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4261485" y="4756150"/>
          <a:ext cx="466725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280035</xdr:colOff>
      <xdr:row>9</xdr:row>
      <xdr:rowOff>19050</xdr:rowOff>
    </xdr:from>
    <xdr:to>
      <xdr:col>6</xdr:col>
      <xdr:colOff>833755</xdr:colOff>
      <xdr:row>9</xdr:row>
      <xdr:rowOff>561975</xdr:rowOff>
    </xdr:to>
    <xdr:pic>
      <xdr:nvPicPr>
        <xdr:cNvPr id="27" name="ID_A1FCC6304A2E45578D6B3A3898E43E5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299075" y="4756150"/>
          <a:ext cx="55372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348615</xdr:colOff>
      <xdr:row>9</xdr:row>
      <xdr:rowOff>19050</xdr:rowOff>
    </xdr:from>
    <xdr:to>
      <xdr:col>7</xdr:col>
      <xdr:colOff>708025</xdr:colOff>
      <xdr:row>9</xdr:row>
      <xdr:rowOff>561975</xdr:rowOff>
    </xdr:to>
    <xdr:pic>
      <xdr:nvPicPr>
        <xdr:cNvPr id="28" name="ID_E0A72658219D48DEB95BF42CA3A7C65B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472555" y="4756150"/>
          <a:ext cx="359410" cy="542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72390</xdr:colOff>
      <xdr:row>12</xdr:row>
      <xdr:rowOff>19050</xdr:rowOff>
    </xdr:from>
    <xdr:to>
      <xdr:col>3</xdr:col>
      <xdr:colOff>1060450</xdr:colOff>
      <xdr:row>12</xdr:row>
      <xdr:rowOff>733425</xdr:rowOff>
    </xdr:to>
    <xdr:pic>
      <xdr:nvPicPr>
        <xdr:cNvPr id="29" name="ID_D0137F7999864633B8E864725A97065F"/>
        <xdr:cNvPicPr>
          <a:picLocks noChangeAspect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51" t="3393" r="23750" b="9517"/>
        <a:stretch>
          <a:fillRect/>
        </a:stretch>
      </xdr:blipFill>
      <xdr:spPr>
        <a:xfrm>
          <a:off x="1805940" y="6470650"/>
          <a:ext cx="988060" cy="714375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12</xdr:row>
      <xdr:rowOff>103505</xdr:rowOff>
    </xdr:from>
    <xdr:to>
      <xdr:col>4</xdr:col>
      <xdr:colOff>1095375</xdr:colOff>
      <xdr:row>12</xdr:row>
      <xdr:rowOff>648970</xdr:rowOff>
    </xdr:to>
    <xdr:pic>
      <xdr:nvPicPr>
        <xdr:cNvPr id="30" name="ID_EF2A6C3E0D9F4905AA62E5E536E8CBA6" descr="JZT-SIS1SA1E-78.278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1" t="22601" r="380" b="27597"/>
        <a:stretch>
          <a:fillRect/>
        </a:stretch>
      </xdr:blipFill>
      <xdr:spPr>
        <a:xfrm>
          <a:off x="2875915" y="6555105"/>
          <a:ext cx="1076325" cy="545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270510</xdr:colOff>
      <xdr:row>12</xdr:row>
      <xdr:rowOff>19050</xdr:rowOff>
    </xdr:from>
    <xdr:to>
      <xdr:col>5</xdr:col>
      <xdr:colOff>796290</xdr:colOff>
      <xdr:row>12</xdr:row>
      <xdr:rowOff>733425</xdr:rowOff>
    </xdr:to>
    <xdr:pic>
      <xdr:nvPicPr>
        <xdr:cNvPr id="34" name="ID_282BE3C431354EB98FE55AEE6397AABD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2275" y="6470650"/>
          <a:ext cx="525780" cy="714375"/>
        </a:xfrm>
        <a:prstGeom prst="rect">
          <a:avLst/>
        </a:prstGeom>
      </xdr:spPr>
    </xdr:pic>
    <xdr:clientData/>
  </xdr:twoCellAnchor>
  <xdr:twoCellAnchor editAs="oneCell">
    <xdr:from>
      <xdr:col>6</xdr:col>
      <xdr:colOff>102235</xdr:colOff>
      <xdr:row>12</xdr:row>
      <xdr:rowOff>19050</xdr:rowOff>
    </xdr:from>
    <xdr:to>
      <xdr:col>6</xdr:col>
      <xdr:colOff>1011555</xdr:colOff>
      <xdr:row>12</xdr:row>
      <xdr:rowOff>733425</xdr:rowOff>
    </xdr:to>
    <xdr:pic>
      <xdr:nvPicPr>
        <xdr:cNvPr id="47" name="ID_1B73E94349BE4D4E840655E9D1290B81" descr="A black and white photo of an oven&#10;&#10;Description automatically generated with medium confidenc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121275" y="6470650"/>
          <a:ext cx="909320" cy="714375"/>
        </a:xfrm>
        <a:prstGeom prst="rect">
          <a:avLst/>
        </a:prstGeom>
      </xdr:spPr>
    </xdr:pic>
    <xdr:clientData/>
  </xdr:twoCellAnchor>
  <xdr:twoCellAnchor editAs="oneCell">
    <xdr:from>
      <xdr:col>7</xdr:col>
      <xdr:colOff>327660</xdr:colOff>
      <xdr:row>12</xdr:row>
      <xdr:rowOff>19050</xdr:rowOff>
    </xdr:from>
    <xdr:to>
      <xdr:col>7</xdr:col>
      <xdr:colOff>729615</xdr:colOff>
      <xdr:row>12</xdr:row>
      <xdr:rowOff>733425</xdr:rowOff>
    </xdr:to>
    <xdr:pic>
      <xdr:nvPicPr>
        <xdr:cNvPr id="35" name="ID_82BD2EAD31254236A892642DAEBFAE3C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6451600" y="6470650"/>
          <a:ext cx="401955" cy="714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98425</xdr:colOff>
      <xdr:row>3</xdr:row>
      <xdr:rowOff>20955</xdr:rowOff>
    </xdr:from>
    <xdr:to>
      <xdr:col>3</xdr:col>
      <xdr:colOff>847725</xdr:colOff>
      <xdr:row>3</xdr:row>
      <xdr:rowOff>1140460</xdr:rowOff>
    </xdr:to>
    <xdr:pic>
      <xdr:nvPicPr>
        <xdr:cNvPr id="2" name="ID_A92E8DC80C5041E49371C1809790612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11095" y="909955"/>
          <a:ext cx="74930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20955</xdr:colOff>
      <xdr:row>3</xdr:row>
      <xdr:rowOff>109855</xdr:rowOff>
    </xdr:from>
    <xdr:to>
      <xdr:col>4</xdr:col>
      <xdr:colOff>925830</xdr:colOff>
      <xdr:row>3</xdr:row>
      <xdr:rowOff>1050925</xdr:rowOff>
    </xdr:to>
    <xdr:pic>
      <xdr:nvPicPr>
        <xdr:cNvPr id="3" name="ID_8A068C82D3D4405B9656724FB3BF87D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74695" y="998855"/>
          <a:ext cx="904875" cy="941070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</xdr:colOff>
      <xdr:row>3</xdr:row>
      <xdr:rowOff>321945</xdr:rowOff>
    </xdr:from>
    <xdr:to>
      <xdr:col>5</xdr:col>
      <xdr:colOff>926465</xdr:colOff>
      <xdr:row>3</xdr:row>
      <xdr:rowOff>838835</xdr:rowOff>
    </xdr:to>
    <xdr:pic>
      <xdr:nvPicPr>
        <xdr:cNvPr id="4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216400" y="1210945"/>
          <a:ext cx="904875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21590</xdr:colOff>
      <xdr:row>3</xdr:row>
      <xdr:rowOff>241300</xdr:rowOff>
    </xdr:from>
    <xdr:to>
      <xdr:col>6</xdr:col>
      <xdr:colOff>926465</xdr:colOff>
      <xdr:row>3</xdr:row>
      <xdr:rowOff>920115</xdr:rowOff>
    </xdr:to>
    <xdr:pic>
      <xdr:nvPicPr>
        <xdr:cNvPr id="5" name="ID_990A246E8E234BD0B161D8EF309738C5" descr="eb74490284333e9edaff06ed098cb9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57470" y="1130300"/>
          <a:ext cx="904875" cy="678815"/>
        </a:xfrm>
        <a:prstGeom prst="rect">
          <a:avLst/>
        </a:prstGeom>
      </xdr:spPr>
    </xdr:pic>
    <xdr:clientData/>
  </xdr:twoCellAnchor>
  <xdr:twoCellAnchor editAs="oneCell">
    <xdr:from>
      <xdr:col>7</xdr:col>
      <xdr:colOff>257810</xdr:colOff>
      <xdr:row>3</xdr:row>
      <xdr:rowOff>20955</xdr:rowOff>
    </xdr:from>
    <xdr:to>
      <xdr:col>7</xdr:col>
      <xdr:colOff>688340</xdr:colOff>
      <xdr:row>3</xdr:row>
      <xdr:rowOff>1140460</xdr:rowOff>
    </xdr:to>
    <xdr:pic>
      <xdr:nvPicPr>
        <xdr:cNvPr id="6" name="ID_3C52888C986F42F7AC922607705D65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34760" y="909955"/>
          <a:ext cx="43053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</xdr:colOff>
      <xdr:row>3</xdr:row>
      <xdr:rowOff>20955</xdr:rowOff>
    </xdr:from>
    <xdr:to>
      <xdr:col>8</xdr:col>
      <xdr:colOff>876300</xdr:colOff>
      <xdr:row>3</xdr:row>
      <xdr:rowOff>1140460</xdr:rowOff>
    </xdr:to>
    <xdr:pic>
      <xdr:nvPicPr>
        <xdr:cNvPr id="7" name="ID_79128056EA2D47F09403C07549B032AA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087870" y="909955"/>
          <a:ext cx="80645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21590</xdr:colOff>
      <xdr:row>3</xdr:row>
      <xdr:rowOff>321945</xdr:rowOff>
    </xdr:from>
    <xdr:to>
      <xdr:col>9</xdr:col>
      <xdr:colOff>926465</xdr:colOff>
      <xdr:row>3</xdr:row>
      <xdr:rowOff>838835</xdr:rowOff>
    </xdr:to>
    <xdr:pic>
      <xdr:nvPicPr>
        <xdr:cNvPr id="8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80680" y="1210945"/>
          <a:ext cx="904875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21590</xdr:colOff>
      <xdr:row>3</xdr:row>
      <xdr:rowOff>80645</xdr:rowOff>
    </xdr:from>
    <xdr:to>
      <xdr:col>10</xdr:col>
      <xdr:colOff>926465</xdr:colOff>
      <xdr:row>3</xdr:row>
      <xdr:rowOff>1080770</xdr:rowOff>
    </xdr:to>
    <xdr:pic>
      <xdr:nvPicPr>
        <xdr:cNvPr id="9" name="ID_3B1837D8A67A422C93B6F1C9293E0A6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921750" y="969645"/>
          <a:ext cx="904875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20955</xdr:colOff>
      <xdr:row>3</xdr:row>
      <xdr:rowOff>311150</xdr:rowOff>
    </xdr:from>
    <xdr:to>
      <xdr:col>11</xdr:col>
      <xdr:colOff>997585</xdr:colOff>
      <xdr:row>3</xdr:row>
      <xdr:rowOff>850265</xdr:rowOff>
    </xdr:to>
    <xdr:pic>
      <xdr:nvPicPr>
        <xdr:cNvPr id="10" name="ID_58D89C0AD6C24E65A5EED9E70113AF4E" descr="A picture containing indoor, sitting, photo, monitor&#10;&#10;Description automatically generate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93" t="30147" r="11690" b="14283"/>
        <a:stretch>
          <a:fillRect/>
        </a:stretch>
      </xdr:blipFill>
      <xdr:spPr>
        <a:xfrm>
          <a:off x="9862185" y="1200150"/>
          <a:ext cx="976630" cy="539115"/>
        </a:xfrm>
        <a:prstGeom prst="rect">
          <a:avLst/>
        </a:prstGeom>
      </xdr:spPr>
    </xdr:pic>
    <xdr:clientData/>
  </xdr:twoCellAnchor>
  <xdr:twoCellAnchor editAs="oneCell">
    <xdr:from>
      <xdr:col>12</xdr:col>
      <xdr:colOff>80010</xdr:colOff>
      <xdr:row>3</xdr:row>
      <xdr:rowOff>20955</xdr:rowOff>
    </xdr:from>
    <xdr:to>
      <xdr:col>12</xdr:col>
      <xdr:colOff>868045</xdr:colOff>
      <xdr:row>3</xdr:row>
      <xdr:rowOff>1140460</xdr:rowOff>
    </xdr:to>
    <xdr:pic>
      <xdr:nvPicPr>
        <xdr:cNvPr id="11" name="ID_1E5911D89E5B47CDB98B4288E64C89EE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32795" y="909955"/>
          <a:ext cx="788035" cy="1119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98425</xdr:colOff>
      <xdr:row>3</xdr:row>
      <xdr:rowOff>20955</xdr:rowOff>
    </xdr:from>
    <xdr:to>
      <xdr:col>3</xdr:col>
      <xdr:colOff>847725</xdr:colOff>
      <xdr:row>3</xdr:row>
      <xdr:rowOff>1140460</xdr:rowOff>
    </xdr:to>
    <xdr:pic>
      <xdr:nvPicPr>
        <xdr:cNvPr id="12" name="ID_A92E8DC80C5041E49371C1809790612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11095" y="909955"/>
          <a:ext cx="74930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20955</xdr:colOff>
      <xdr:row>3</xdr:row>
      <xdr:rowOff>109855</xdr:rowOff>
    </xdr:from>
    <xdr:to>
      <xdr:col>5</xdr:col>
      <xdr:colOff>0</xdr:colOff>
      <xdr:row>3</xdr:row>
      <xdr:rowOff>1050925</xdr:rowOff>
    </xdr:to>
    <xdr:pic>
      <xdr:nvPicPr>
        <xdr:cNvPr id="13" name="ID_8A068C82D3D4405B9656724FB3BF87D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74695" y="998855"/>
          <a:ext cx="920115" cy="941070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</xdr:colOff>
      <xdr:row>3</xdr:row>
      <xdr:rowOff>321945</xdr:rowOff>
    </xdr:from>
    <xdr:to>
      <xdr:col>6</xdr:col>
      <xdr:colOff>0</xdr:colOff>
      <xdr:row>3</xdr:row>
      <xdr:rowOff>838835</xdr:rowOff>
    </xdr:to>
    <xdr:pic>
      <xdr:nvPicPr>
        <xdr:cNvPr id="14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216400" y="1210945"/>
          <a:ext cx="919480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21590</xdr:colOff>
      <xdr:row>3</xdr:row>
      <xdr:rowOff>241300</xdr:rowOff>
    </xdr:from>
    <xdr:to>
      <xdr:col>7</xdr:col>
      <xdr:colOff>0</xdr:colOff>
      <xdr:row>3</xdr:row>
      <xdr:rowOff>920115</xdr:rowOff>
    </xdr:to>
    <xdr:pic>
      <xdr:nvPicPr>
        <xdr:cNvPr id="15" name="ID_990A246E8E234BD0B161D8EF309738C5" descr="eb74490284333e9edaff06ed098cb9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57470" y="1130300"/>
          <a:ext cx="919480" cy="678815"/>
        </a:xfrm>
        <a:prstGeom prst="rect">
          <a:avLst/>
        </a:prstGeom>
      </xdr:spPr>
    </xdr:pic>
    <xdr:clientData/>
  </xdr:twoCellAnchor>
  <xdr:twoCellAnchor editAs="oneCell">
    <xdr:from>
      <xdr:col>7</xdr:col>
      <xdr:colOff>257810</xdr:colOff>
      <xdr:row>3</xdr:row>
      <xdr:rowOff>20955</xdr:rowOff>
    </xdr:from>
    <xdr:to>
      <xdr:col>7</xdr:col>
      <xdr:colOff>688340</xdr:colOff>
      <xdr:row>3</xdr:row>
      <xdr:rowOff>1140460</xdr:rowOff>
    </xdr:to>
    <xdr:pic>
      <xdr:nvPicPr>
        <xdr:cNvPr id="16" name="ID_3C52888C986F42F7AC922607705D65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34760" y="909955"/>
          <a:ext cx="43053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</xdr:colOff>
      <xdr:row>3</xdr:row>
      <xdr:rowOff>20955</xdr:rowOff>
    </xdr:from>
    <xdr:to>
      <xdr:col>9</xdr:col>
      <xdr:colOff>0</xdr:colOff>
      <xdr:row>3</xdr:row>
      <xdr:rowOff>1140460</xdr:rowOff>
    </xdr:to>
    <xdr:pic>
      <xdr:nvPicPr>
        <xdr:cNvPr id="17" name="ID_79128056EA2D47F09403C07549B032AA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087870" y="909955"/>
          <a:ext cx="87122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21590</xdr:colOff>
      <xdr:row>3</xdr:row>
      <xdr:rowOff>321945</xdr:rowOff>
    </xdr:from>
    <xdr:to>
      <xdr:col>10</xdr:col>
      <xdr:colOff>0</xdr:colOff>
      <xdr:row>3</xdr:row>
      <xdr:rowOff>838835</xdr:rowOff>
    </xdr:to>
    <xdr:pic>
      <xdr:nvPicPr>
        <xdr:cNvPr id="18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80680" y="1210945"/>
          <a:ext cx="919480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21590</xdr:colOff>
      <xdr:row>3</xdr:row>
      <xdr:rowOff>80645</xdr:rowOff>
    </xdr:from>
    <xdr:to>
      <xdr:col>11</xdr:col>
      <xdr:colOff>0</xdr:colOff>
      <xdr:row>3</xdr:row>
      <xdr:rowOff>1080770</xdr:rowOff>
    </xdr:to>
    <xdr:pic>
      <xdr:nvPicPr>
        <xdr:cNvPr id="19" name="ID_3B1837D8A67A422C93B6F1C9293E0A6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921750" y="969645"/>
          <a:ext cx="919480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20955</xdr:colOff>
      <xdr:row>3</xdr:row>
      <xdr:rowOff>311150</xdr:rowOff>
    </xdr:from>
    <xdr:to>
      <xdr:col>12</xdr:col>
      <xdr:colOff>0</xdr:colOff>
      <xdr:row>3</xdr:row>
      <xdr:rowOff>850265</xdr:rowOff>
    </xdr:to>
    <xdr:pic>
      <xdr:nvPicPr>
        <xdr:cNvPr id="20" name="ID_58D89C0AD6C24E65A5EED9E70113AF4E" descr="A picture containing indoor, sitting, photo, monitor&#10;&#10;Description automatically generate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93" t="30147" r="11690" b="14283"/>
        <a:stretch>
          <a:fillRect/>
        </a:stretch>
      </xdr:blipFill>
      <xdr:spPr>
        <a:xfrm>
          <a:off x="9862185" y="1200150"/>
          <a:ext cx="990600" cy="539115"/>
        </a:xfrm>
        <a:prstGeom prst="rect">
          <a:avLst/>
        </a:prstGeom>
      </xdr:spPr>
    </xdr:pic>
    <xdr:clientData/>
  </xdr:twoCellAnchor>
  <xdr:twoCellAnchor editAs="oneCell">
    <xdr:from>
      <xdr:col>12</xdr:col>
      <xdr:colOff>80010</xdr:colOff>
      <xdr:row>3</xdr:row>
      <xdr:rowOff>20955</xdr:rowOff>
    </xdr:from>
    <xdr:to>
      <xdr:col>13</xdr:col>
      <xdr:colOff>0</xdr:colOff>
      <xdr:row>3</xdr:row>
      <xdr:rowOff>1140460</xdr:rowOff>
    </xdr:to>
    <xdr:pic>
      <xdr:nvPicPr>
        <xdr:cNvPr id="21" name="ID_1E5911D89E5B47CDB98B4288E64C89EE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32795" y="909955"/>
          <a:ext cx="861060" cy="1119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98425</xdr:colOff>
      <xdr:row>3</xdr:row>
      <xdr:rowOff>20955</xdr:rowOff>
    </xdr:from>
    <xdr:to>
      <xdr:col>3</xdr:col>
      <xdr:colOff>847725</xdr:colOff>
      <xdr:row>3</xdr:row>
      <xdr:rowOff>1140460</xdr:rowOff>
    </xdr:to>
    <xdr:pic>
      <xdr:nvPicPr>
        <xdr:cNvPr id="55" name="ID_A92E8DC80C5041E49371C1809790612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11095" y="909955"/>
          <a:ext cx="74930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20955</xdr:colOff>
      <xdr:row>3</xdr:row>
      <xdr:rowOff>109855</xdr:rowOff>
    </xdr:from>
    <xdr:to>
      <xdr:col>4</xdr:col>
      <xdr:colOff>925830</xdr:colOff>
      <xdr:row>3</xdr:row>
      <xdr:rowOff>1050925</xdr:rowOff>
    </xdr:to>
    <xdr:pic>
      <xdr:nvPicPr>
        <xdr:cNvPr id="50" name="ID_8A068C82D3D4405B9656724FB3BF87D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74695" y="998855"/>
          <a:ext cx="904875" cy="941070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</xdr:colOff>
      <xdr:row>3</xdr:row>
      <xdr:rowOff>321945</xdr:rowOff>
    </xdr:from>
    <xdr:to>
      <xdr:col>5</xdr:col>
      <xdr:colOff>926465</xdr:colOff>
      <xdr:row>3</xdr:row>
      <xdr:rowOff>838835</xdr:rowOff>
    </xdr:to>
    <xdr:pic>
      <xdr:nvPicPr>
        <xdr:cNvPr id="33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216400" y="1210945"/>
          <a:ext cx="904875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21590</xdr:colOff>
      <xdr:row>3</xdr:row>
      <xdr:rowOff>241300</xdr:rowOff>
    </xdr:from>
    <xdr:to>
      <xdr:col>6</xdr:col>
      <xdr:colOff>926465</xdr:colOff>
      <xdr:row>3</xdr:row>
      <xdr:rowOff>920115</xdr:rowOff>
    </xdr:to>
    <xdr:pic>
      <xdr:nvPicPr>
        <xdr:cNvPr id="41" name="ID_990A246E8E234BD0B161D8EF309738C5" descr="eb74490284333e9edaff06ed098cb9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57470" y="1130300"/>
          <a:ext cx="904875" cy="678815"/>
        </a:xfrm>
        <a:prstGeom prst="rect">
          <a:avLst/>
        </a:prstGeom>
      </xdr:spPr>
    </xdr:pic>
    <xdr:clientData/>
  </xdr:twoCellAnchor>
  <xdr:twoCellAnchor editAs="oneCell">
    <xdr:from>
      <xdr:col>7</xdr:col>
      <xdr:colOff>257810</xdr:colOff>
      <xdr:row>3</xdr:row>
      <xdr:rowOff>20955</xdr:rowOff>
    </xdr:from>
    <xdr:to>
      <xdr:col>7</xdr:col>
      <xdr:colOff>688340</xdr:colOff>
      <xdr:row>3</xdr:row>
      <xdr:rowOff>1140460</xdr:rowOff>
    </xdr:to>
    <xdr:pic>
      <xdr:nvPicPr>
        <xdr:cNvPr id="56" name="ID_3C52888C986F42F7AC922607705D65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34760" y="909955"/>
          <a:ext cx="43053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</xdr:colOff>
      <xdr:row>3</xdr:row>
      <xdr:rowOff>20955</xdr:rowOff>
    </xdr:from>
    <xdr:to>
      <xdr:col>8</xdr:col>
      <xdr:colOff>876300</xdr:colOff>
      <xdr:row>3</xdr:row>
      <xdr:rowOff>1140460</xdr:rowOff>
    </xdr:to>
    <xdr:pic>
      <xdr:nvPicPr>
        <xdr:cNvPr id="49" name="ID_79128056EA2D47F09403C07549B032AA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087870" y="909955"/>
          <a:ext cx="80645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21590</xdr:colOff>
      <xdr:row>3</xdr:row>
      <xdr:rowOff>321945</xdr:rowOff>
    </xdr:from>
    <xdr:to>
      <xdr:col>9</xdr:col>
      <xdr:colOff>926465</xdr:colOff>
      <xdr:row>3</xdr:row>
      <xdr:rowOff>838835</xdr:rowOff>
    </xdr:to>
    <xdr:pic>
      <xdr:nvPicPr>
        <xdr:cNvPr id="2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80680" y="1210945"/>
          <a:ext cx="904875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21590</xdr:colOff>
      <xdr:row>3</xdr:row>
      <xdr:rowOff>80645</xdr:rowOff>
    </xdr:from>
    <xdr:to>
      <xdr:col>10</xdr:col>
      <xdr:colOff>926465</xdr:colOff>
      <xdr:row>3</xdr:row>
      <xdr:rowOff>1080770</xdr:rowOff>
    </xdr:to>
    <xdr:pic>
      <xdr:nvPicPr>
        <xdr:cNvPr id="39" name="ID_3B1837D8A67A422C93B6F1C9293E0A6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921750" y="969645"/>
          <a:ext cx="904875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20955</xdr:colOff>
      <xdr:row>3</xdr:row>
      <xdr:rowOff>311150</xdr:rowOff>
    </xdr:from>
    <xdr:to>
      <xdr:col>11</xdr:col>
      <xdr:colOff>997585</xdr:colOff>
      <xdr:row>3</xdr:row>
      <xdr:rowOff>850265</xdr:rowOff>
    </xdr:to>
    <xdr:pic>
      <xdr:nvPicPr>
        <xdr:cNvPr id="51" name="ID_58D89C0AD6C24E65A5EED9E70113AF4E" descr="A picture containing indoor, sitting, photo, monitor&#10;&#10;Description automatically generate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93" t="30147" r="11690" b="14283"/>
        <a:stretch>
          <a:fillRect/>
        </a:stretch>
      </xdr:blipFill>
      <xdr:spPr>
        <a:xfrm>
          <a:off x="9862185" y="1200150"/>
          <a:ext cx="976630" cy="539115"/>
        </a:xfrm>
        <a:prstGeom prst="rect">
          <a:avLst/>
        </a:prstGeom>
      </xdr:spPr>
    </xdr:pic>
    <xdr:clientData/>
  </xdr:twoCellAnchor>
  <xdr:twoCellAnchor editAs="oneCell">
    <xdr:from>
      <xdr:col>12</xdr:col>
      <xdr:colOff>80010</xdr:colOff>
      <xdr:row>3</xdr:row>
      <xdr:rowOff>20955</xdr:rowOff>
    </xdr:from>
    <xdr:to>
      <xdr:col>12</xdr:col>
      <xdr:colOff>868045</xdr:colOff>
      <xdr:row>3</xdr:row>
      <xdr:rowOff>1140460</xdr:rowOff>
    </xdr:to>
    <xdr:pic>
      <xdr:nvPicPr>
        <xdr:cNvPr id="52" name="ID_1E5911D89E5B47CDB98B4288E64C89EE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32795" y="909955"/>
          <a:ext cx="788035" cy="11195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98425</xdr:colOff>
      <xdr:row>3</xdr:row>
      <xdr:rowOff>20955</xdr:rowOff>
    </xdr:from>
    <xdr:to>
      <xdr:col>3</xdr:col>
      <xdr:colOff>847725</xdr:colOff>
      <xdr:row>3</xdr:row>
      <xdr:rowOff>1140460</xdr:rowOff>
    </xdr:to>
    <xdr:pic>
      <xdr:nvPicPr>
        <xdr:cNvPr id="3" name="ID_A92E8DC80C5041E49371C1809790612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11095" y="909955"/>
          <a:ext cx="74930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20955</xdr:colOff>
      <xdr:row>3</xdr:row>
      <xdr:rowOff>109855</xdr:rowOff>
    </xdr:from>
    <xdr:to>
      <xdr:col>5</xdr:col>
      <xdr:colOff>0</xdr:colOff>
      <xdr:row>3</xdr:row>
      <xdr:rowOff>1050925</xdr:rowOff>
    </xdr:to>
    <xdr:pic>
      <xdr:nvPicPr>
        <xdr:cNvPr id="4" name="ID_8A068C82D3D4405B9656724FB3BF87D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274695" y="998855"/>
          <a:ext cx="920115" cy="941070"/>
        </a:xfrm>
        <a:prstGeom prst="rect">
          <a:avLst/>
        </a:prstGeom>
      </xdr:spPr>
    </xdr:pic>
    <xdr:clientData/>
  </xdr:twoCellAnchor>
  <xdr:twoCellAnchor editAs="oneCell">
    <xdr:from>
      <xdr:col>5</xdr:col>
      <xdr:colOff>21590</xdr:colOff>
      <xdr:row>3</xdr:row>
      <xdr:rowOff>321945</xdr:rowOff>
    </xdr:from>
    <xdr:to>
      <xdr:col>6</xdr:col>
      <xdr:colOff>0</xdr:colOff>
      <xdr:row>3</xdr:row>
      <xdr:rowOff>838835</xdr:rowOff>
    </xdr:to>
    <xdr:pic>
      <xdr:nvPicPr>
        <xdr:cNvPr id="5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216400" y="1210945"/>
          <a:ext cx="919480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21590</xdr:colOff>
      <xdr:row>3</xdr:row>
      <xdr:rowOff>241300</xdr:rowOff>
    </xdr:from>
    <xdr:to>
      <xdr:col>7</xdr:col>
      <xdr:colOff>0</xdr:colOff>
      <xdr:row>3</xdr:row>
      <xdr:rowOff>920115</xdr:rowOff>
    </xdr:to>
    <xdr:pic>
      <xdr:nvPicPr>
        <xdr:cNvPr id="6" name="ID_990A246E8E234BD0B161D8EF309738C5" descr="eb74490284333e9edaff06ed098cb9f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57470" y="1130300"/>
          <a:ext cx="919480" cy="678815"/>
        </a:xfrm>
        <a:prstGeom prst="rect">
          <a:avLst/>
        </a:prstGeom>
      </xdr:spPr>
    </xdr:pic>
    <xdr:clientData/>
  </xdr:twoCellAnchor>
  <xdr:twoCellAnchor editAs="oneCell">
    <xdr:from>
      <xdr:col>7</xdr:col>
      <xdr:colOff>257810</xdr:colOff>
      <xdr:row>3</xdr:row>
      <xdr:rowOff>20955</xdr:rowOff>
    </xdr:from>
    <xdr:to>
      <xdr:col>7</xdr:col>
      <xdr:colOff>688340</xdr:colOff>
      <xdr:row>3</xdr:row>
      <xdr:rowOff>1140460</xdr:rowOff>
    </xdr:to>
    <xdr:pic>
      <xdr:nvPicPr>
        <xdr:cNvPr id="7" name="ID_3C52888C986F42F7AC922607705D65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34760" y="909955"/>
          <a:ext cx="43053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69850</xdr:colOff>
      <xdr:row>3</xdr:row>
      <xdr:rowOff>20955</xdr:rowOff>
    </xdr:from>
    <xdr:to>
      <xdr:col>9</xdr:col>
      <xdr:colOff>0</xdr:colOff>
      <xdr:row>3</xdr:row>
      <xdr:rowOff>1140460</xdr:rowOff>
    </xdr:to>
    <xdr:pic>
      <xdr:nvPicPr>
        <xdr:cNvPr id="8" name="ID_79128056EA2D47F09403C07549B032AA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087870" y="909955"/>
          <a:ext cx="871220" cy="111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21590</xdr:colOff>
      <xdr:row>3</xdr:row>
      <xdr:rowOff>321945</xdr:rowOff>
    </xdr:from>
    <xdr:to>
      <xdr:col>10</xdr:col>
      <xdr:colOff>0</xdr:colOff>
      <xdr:row>3</xdr:row>
      <xdr:rowOff>838835</xdr:rowOff>
    </xdr:to>
    <xdr:pic>
      <xdr:nvPicPr>
        <xdr:cNvPr id="9" name="ID_51564C15897A4154AC75F2D2657BE3C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80680" y="1210945"/>
          <a:ext cx="919480" cy="516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21590</xdr:colOff>
      <xdr:row>3</xdr:row>
      <xdr:rowOff>80645</xdr:rowOff>
    </xdr:from>
    <xdr:to>
      <xdr:col>11</xdr:col>
      <xdr:colOff>0</xdr:colOff>
      <xdr:row>3</xdr:row>
      <xdr:rowOff>1080770</xdr:rowOff>
    </xdr:to>
    <xdr:pic>
      <xdr:nvPicPr>
        <xdr:cNvPr id="10" name="ID_3B1837D8A67A422C93B6F1C9293E0A6D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921750" y="969645"/>
          <a:ext cx="919480" cy="1000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20955</xdr:colOff>
      <xdr:row>3</xdr:row>
      <xdr:rowOff>311150</xdr:rowOff>
    </xdr:from>
    <xdr:to>
      <xdr:col>12</xdr:col>
      <xdr:colOff>0</xdr:colOff>
      <xdr:row>3</xdr:row>
      <xdr:rowOff>850265</xdr:rowOff>
    </xdr:to>
    <xdr:pic>
      <xdr:nvPicPr>
        <xdr:cNvPr id="11" name="ID_58D89C0AD6C24E65A5EED9E70113AF4E" descr="A picture containing indoor, sitting, photo, monitor&#10;&#10;Description automatically generated"/>
        <xdr:cNvPicPr>
          <a:picLocks noChangeAspect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93" t="30147" r="11690" b="14283"/>
        <a:stretch>
          <a:fillRect/>
        </a:stretch>
      </xdr:blipFill>
      <xdr:spPr>
        <a:xfrm>
          <a:off x="9862185" y="1200150"/>
          <a:ext cx="990600" cy="539115"/>
        </a:xfrm>
        <a:prstGeom prst="rect">
          <a:avLst/>
        </a:prstGeom>
      </xdr:spPr>
    </xdr:pic>
    <xdr:clientData/>
  </xdr:twoCellAnchor>
  <xdr:twoCellAnchor editAs="oneCell">
    <xdr:from>
      <xdr:col>12</xdr:col>
      <xdr:colOff>80010</xdr:colOff>
      <xdr:row>3</xdr:row>
      <xdr:rowOff>20955</xdr:rowOff>
    </xdr:from>
    <xdr:to>
      <xdr:col>13</xdr:col>
      <xdr:colOff>0</xdr:colOff>
      <xdr:row>3</xdr:row>
      <xdr:rowOff>1140460</xdr:rowOff>
    </xdr:to>
    <xdr:pic>
      <xdr:nvPicPr>
        <xdr:cNvPr id="12" name="ID_1E5911D89E5B47CDB98B4288E64C89EE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932795" y="909955"/>
          <a:ext cx="861060" cy="1119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3</xdr:row>
      <xdr:rowOff>342265</xdr:rowOff>
    </xdr:from>
    <xdr:to>
      <xdr:col>3</xdr:col>
      <xdr:colOff>397510</xdr:colOff>
      <xdr:row>3</xdr:row>
      <xdr:rowOff>630555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9150" y="1218565"/>
          <a:ext cx="365760" cy="288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431800</xdr:colOff>
      <xdr:row>3</xdr:row>
      <xdr:rowOff>93980</xdr:rowOff>
    </xdr:from>
    <xdr:to>
      <xdr:col>3</xdr:col>
      <xdr:colOff>742950</xdr:colOff>
      <xdr:row>3</xdr:row>
      <xdr:rowOff>618490</xdr:rowOff>
    </xdr:to>
    <xdr:pic>
      <xdr:nvPicPr>
        <xdr:cNvPr id="3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89200" y="970280"/>
          <a:ext cx="311150" cy="524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113665</xdr:colOff>
      <xdr:row>3</xdr:row>
      <xdr:rowOff>81915</xdr:rowOff>
    </xdr:from>
    <xdr:to>
      <xdr:col>6</xdr:col>
      <xdr:colOff>687705</xdr:colOff>
      <xdr:row>3</xdr:row>
      <xdr:rowOff>654050</xdr:rowOff>
    </xdr:to>
    <xdr:pic>
      <xdr:nvPicPr>
        <xdr:cNvPr id="4" name="图片 6"/>
        <xdr:cNvPicPr>
          <a:picLocks noChangeAspect="1"/>
        </xdr:cNvPicPr>
      </xdr:nvPicPr>
      <xdr:blipFill>
        <a:blip r:embed="rId3"/>
        <a:srcRect t="50661" r="44476"/>
        <a:stretch>
          <a:fillRect/>
        </a:stretch>
      </xdr:blipFill>
      <xdr:spPr>
        <a:xfrm>
          <a:off x="4885690" y="958215"/>
          <a:ext cx="574040" cy="572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165735</xdr:colOff>
      <xdr:row>3</xdr:row>
      <xdr:rowOff>69215</xdr:rowOff>
    </xdr:from>
    <xdr:to>
      <xdr:col>10</xdr:col>
      <xdr:colOff>669290</xdr:colOff>
      <xdr:row>3</xdr:row>
      <xdr:rowOff>571500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rcRect t="50661" r="44476"/>
        <a:stretch>
          <a:fillRect/>
        </a:stretch>
      </xdr:blipFill>
      <xdr:spPr>
        <a:xfrm>
          <a:off x="8473440" y="945515"/>
          <a:ext cx="503555" cy="50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78740</xdr:colOff>
      <xdr:row>3</xdr:row>
      <xdr:rowOff>190500</xdr:rowOff>
    </xdr:from>
    <xdr:to>
      <xdr:col>7</xdr:col>
      <xdr:colOff>444500</xdr:colOff>
      <xdr:row>3</xdr:row>
      <xdr:rowOff>542290</xdr:rowOff>
    </xdr:to>
    <xdr:pic>
      <xdr:nvPicPr>
        <xdr:cNvPr id="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88660" y="1066800"/>
          <a:ext cx="36576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478790</xdr:colOff>
      <xdr:row>3</xdr:row>
      <xdr:rowOff>57150</xdr:rowOff>
    </xdr:from>
    <xdr:to>
      <xdr:col>7</xdr:col>
      <xdr:colOff>789940</xdr:colOff>
      <xdr:row>3</xdr:row>
      <xdr:rowOff>581660</xdr:rowOff>
    </xdr:to>
    <xdr:pic>
      <xdr:nvPicPr>
        <xdr:cNvPr id="7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88710" y="933450"/>
          <a:ext cx="311150" cy="524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3</xdr:row>
      <xdr:rowOff>342265</xdr:rowOff>
    </xdr:from>
    <xdr:to>
      <xdr:col>3</xdr:col>
      <xdr:colOff>397510</xdr:colOff>
      <xdr:row>3</xdr:row>
      <xdr:rowOff>630555</xdr:rowOff>
    </xdr:to>
    <xdr:pic>
      <xdr:nvPicPr>
        <xdr:cNvPr id="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9150" y="1218565"/>
          <a:ext cx="365760" cy="288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431800</xdr:colOff>
      <xdr:row>3</xdr:row>
      <xdr:rowOff>93980</xdr:rowOff>
    </xdr:from>
    <xdr:to>
      <xdr:col>3</xdr:col>
      <xdr:colOff>742950</xdr:colOff>
      <xdr:row>3</xdr:row>
      <xdr:rowOff>618490</xdr:rowOff>
    </xdr:to>
    <xdr:pic>
      <xdr:nvPicPr>
        <xdr:cNvPr id="3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89200" y="970280"/>
          <a:ext cx="311150" cy="524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113665</xdr:colOff>
      <xdr:row>3</xdr:row>
      <xdr:rowOff>81915</xdr:rowOff>
    </xdr:from>
    <xdr:to>
      <xdr:col>6</xdr:col>
      <xdr:colOff>687705</xdr:colOff>
      <xdr:row>3</xdr:row>
      <xdr:rowOff>654050</xdr:rowOff>
    </xdr:to>
    <xdr:pic>
      <xdr:nvPicPr>
        <xdr:cNvPr id="6" name="图片 6"/>
        <xdr:cNvPicPr>
          <a:picLocks noChangeAspect="1"/>
        </xdr:cNvPicPr>
      </xdr:nvPicPr>
      <xdr:blipFill>
        <a:blip r:embed="rId3"/>
        <a:srcRect t="50661" r="44476"/>
        <a:stretch>
          <a:fillRect/>
        </a:stretch>
      </xdr:blipFill>
      <xdr:spPr>
        <a:xfrm>
          <a:off x="4814570" y="958215"/>
          <a:ext cx="574040" cy="572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165735</xdr:colOff>
      <xdr:row>3</xdr:row>
      <xdr:rowOff>69215</xdr:rowOff>
    </xdr:from>
    <xdr:to>
      <xdr:col>10</xdr:col>
      <xdr:colOff>669290</xdr:colOff>
      <xdr:row>3</xdr:row>
      <xdr:rowOff>571500</xdr:rowOff>
    </xdr:to>
    <xdr:pic>
      <xdr:nvPicPr>
        <xdr:cNvPr id="7" name="图片 6"/>
        <xdr:cNvPicPr>
          <a:picLocks noChangeAspect="1"/>
        </xdr:cNvPicPr>
      </xdr:nvPicPr>
      <xdr:blipFill>
        <a:blip r:embed="rId3"/>
        <a:srcRect t="50661" r="44476"/>
        <a:stretch>
          <a:fillRect/>
        </a:stretch>
      </xdr:blipFill>
      <xdr:spPr>
        <a:xfrm>
          <a:off x="8402320" y="945515"/>
          <a:ext cx="503555" cy="50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78740</xdr:colOff>
      <xdr:row>3</xdr:row>
      <xdr:rowOff>190500</xdr:rowOff>
    </xdr:from>
    <xdr:to>
      <xdr:col>7</xdr:col>
      <xdr:colOff>444500</xdr:colOff>
      <xdr:row>3</xdr:row>
      <xdr:rowOff>542290</xdr:rowOff>
    </xdr:to>
    <xdr:pic>
      <xdr:nvPicPr>
        <xdr:cNvPr id="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17540" y="1066800"/>
          <a:ext cx="365760" cy="35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478790</xdr:colOff>
      <xdr:row>3</xdr:row>
      <xdr:rowOff>57150</xdr:rowOff>
    </xdr:from>
    <xdr:to>
      <xdr:col>7</xdr:col>
      <xdr:colOff>789940</xdr:colOff>
      <xdr:row>3</xdr:row>
      <xdr:rowOff>581660</xdr:rowOff>
    </xdr:to>
    <xdr:pic>
      <xdr:nvPicPr>
        <xdr:cNvPr id="9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117590" y="933450"/>
          <a:ext cx="311150" cy="524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29"/>
  <sheetViews>
    <sheetView tabSelected="1" workbookViewId="0">
      <pane xSplit="2" ySplit="2" topLeftCell="C8" activePane="bottomRight" state="frozen"/>
      <selection/>
      <selection pane="topRight"/>
      <selection pane="bottomLeft"/>
      <selection pane="bottomRight" activeCell="L12" sqref="L12"/>
    </sheetView>
  </sheetViews>
  <sheetFormatPr defaultColWidth="9" defaultRowHeight="12"/>
  <cols>
    <col min="1" max="1" width="5.5" style="40" customWidth="1"/>
    <col min="2" max="2" width="8.25" style="40" customWidth="1"/>
    <col min="3" max="3" width="9" style="40"/>
    <col min="4" max="4" width="14.7416666666667" style="40"/>
    <col min="5" max="5" width="14.5" style="40" customWidth="1"/>
    <col min="6" max="6" width="13.875" style="40" customWidth="1"/>
    <col min="7" max="7" width="14.5" style="40" customWidth="1"/>
    <col min="8" max="8" width="13.7416666666667" style="40" customWidth="1"/>
    <col min="9" max="10" width="9" style="40"/>
    <col min="11" max="11" width="11.125" style="40"/>
    <col min="12" max="16384" width="9" style="40"/>
  </cols>
  <sheetData>
    <row r="1" ht="35" customHeight="1" spans="1:9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="39" customFormat="1" ht="23" customHeight="1" spans="1:9">
      <c r="A2" s="42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6</v>
      </c>
      <c r="G2" s="43" t="s">
        <v>7</v>
      </c>
      <c r="H2" s="43" t="s">
        <v>8</v>
      </c>
      <c r="I2" s="43" t="s">
        <v>9</v>
      </c>
    </row>
    <row r="3" s="40" customFormat="1" ht="45" customHeight="1" spans="1:9">
      <c r="A3" s="8"/>
      <c r="B3" s="8" t="s">
        <v>10</v>
      </c>
      <c r="C3" s="8" t="s">
        <v>11</v>
      </c>
      <c r="D3" s="44" t="s">
        <v>12</v>
      </c>
      <c r="E3" s="44" t="s">
        <v>13</v>
      </c>
      <c r="F3" s="45" t="s">
        <v>14</v>
      </c>
      <c r="G3" s="45" t="s">
        <v>15</v>
      </c>
      <c r="H3" s="45" t="s">
        <v>16</v>
      </c>
      <c r="I3" s="46"/>
    </row>
    <row r="4" s="40" customFormat="1" ht="45" customHeight="1" spans="1:9">
      <c r="A4" s="8"/>
      <c r="B4" s="8"/>
      <c r="C4" s="8" t="s">
        <v>17</v>
      </c>
      <c r="D4" s="45"/>
      <c r="E4" s="45"/>
      <c r="F4" s="45"/>
      <c r="G4" s="45"/>
      <c r="H4" s="46"/>
      <c r="I4" s="45"/>
    </row>
    <row r="5" s="40" customFormat="1" ht="45" customHeight="1" spans="1:9">
      <c r="A5" s="8"/>
      <c r="B5" s="8"/>
      <c r="C5" s="11" t="s">
        <v>18</v>
      </c>
      <c r="D5" s="45">
        <v>6669</v>
      </c>
      <c r="E5" s="45">
        <v>18340</v>
      </c>
      <c r="F5" s="45">
        <v>15388</v>
      </c>
      <c r="G5" s="45">
        <v>24893</v>
      </c>
      <c r="H5" s="45">
        <v>26308</v>
      </c>
      <c r="I5" s="45">
        <f>D5+E5+F5+G5+H5</f>
        <v>91598</v>
      </c>
    </row>
    <row r="6" s="40" customFormat="1" ht="45" customHeight="1" spans="1:9">
      <c r="A6" s="8"/>
      <c r="B6" s="8" t="s">
        <v>19</v>
      </c>
      <c r="C6" s="8" t="s">
        <v>11</v>
      </c>
      <c r="D6" s="19" t="s">
        <v>20</v>
      </c>
      <c r="E6" s="19" t="s">
        <v>21</v>
      </c>
      <c r="F6" s="47" t="s">
        <v>22</v>
      </c>
      <c r="G6" s="19" t="s">
        <v>23</v>
      </c>
      <c r="H6" s="19" t="s">
        <v>24</v>
      </c>
      <c r="I6" s="48"/>
    </row>
    <row r="7" s="40" customFormat="1" ht="45" customHeight="1" spans="1:9">
      <c r="A7" s="8"/>
      <c r="B7" s="8"/>
      <c r="C7" s="8" t="s">
        <v>17</v>
      </c>
      <c r="D7" s="19"/>
      <c r="E7" s="19"/>
      <c r="F7" s="19"/>
      <c r="G7" s="19"/>
      <c r="H7" s="19"/>
      <c r="I7" s="48"/>
    </row>
    <row r="8" s="40" customFormat="1" ht="45" customHeight="1" spans="1:9">
      <c r="A8" s="8"/>
      <c r="B8" s="8"/>
      <c r="C8" s="11" t="s">
        <v>18</v>
      </c>
      <c r="D8" s="19">
        <v>9599</v>
      </c>
      <c r="E8" s="19">
        <v>5654</v>
      </c>
      <c r="F8" s="19">
        <v>22632</v>
      </c>
      <c r="G8" s="19">
        <v>25584</v>
      </c>
      <c r="H8" s="19">
        <v>30599</v>
      </c>
      <c r="I8" s="19">
        <f>D8+E8+F8+G8++H8</f>
        <v>94068</v>
      </c>
    </row>
    <row r="9" s="40" customFormat="1" ht="45" customHeight="1" spans="1:9">
      <c r="A9" s="8"/>
      <c r="B9" s="8" t="s">
        <v>25</v>
      </c>
      <c r="C9" s="8" t="s">
        <v>11</v>
      </c>
      <c r="D9" s="45" t="s">
        <v>26</v>
      </c>
      <c r="E9" s="45" t="s">
        <v>27</v>
      </c>
      <c r="F9" s="44" t="s">
        <v>28</v>
      </c>
      <c r="G9" s="45" t="s">
        <v>29</v>
      </c>
      <c r="H9" s="45" t="s">
        <v>30</v>
      </c>
      <c r="I9" s="46"/>
    </row>
    <row r="10" s="40" customFormat="1" ht="45" customHeight="1" spans="1:9">
      <c r="A10" s="8"/>
      <c r="B10" s="8"/>
      <c r="C10" s="8" t="s">
        <v>17</v>
      </c>
      <c r="D10" s="45"/>
      <c r="E10" s="45"/>
      <c r="F10" s="45"/>
      <c r="G10" s="45"/>
      <c r="H10" s="45"/>
      <c r="I10" s="46"/>
    </row>
    <row r="11" s="40" customFormat="1" ht="45" customHeight="1" spans="1:9">
      <c r="A11" s="8"/>
      <c r="B11" s="8"/>
      <c r="C11" s="11" t="s">
        <v>18</v>
      </c>
      <c r="D11" s="45">
        <v>9468</v>
      </c>
      <c r="E11" s="45">
        <v>5366</v>
      </c>
      <c r="F11" s="45">
        <v>22356</v>
      </c>
      <c r="G11" s="45">
        <v>26486</v>
      </c>
      <c r="H11" s="45">
        <v>28186</v>
      </c>
      <c r="I11" s="45">
        <f>D11+E11+F11+G11+H11</f>
        <v>91862</v>
      </c>
    </row>
    <row r="12" s="40" customFormat="1" ht="45" customHeight="1" spans="1:9">
      <c r="A12" s="8"/>
      <c r="B12" s="8" t="s">
        <v>31</v>
      </c>
      <c r="C12" s="8" t="s">
        <v>11</v>
      </c>
      <c r="D12" s="19" t="s">
        <v>32</v>
      </c>
      <c r="E12" s="19" t="s">
        <v>33</v>
      </c>
      <c r="F12" s="19" t="s">
        <v>34</v>
      </c>
      <c r="G12" s="47" t="s">
        <v>35</v>
      </c>
      <c r="H12" s="47" t="s">
        <v>36</v>
      </c>
      <c r="I12" s="48"/>
    </row>
    <row r="13" s="40" customFormat="1" ht="59" customHeight="1" spans="1:9">
      <c r="A13" s="8"/>
      <c r="B13" s="8"/>
      <c r="C13" s="8" t="s">
        <v>17</v>
      </c>
      <c r="D13" s="19"/>
      <c r="E13" s="19"/>
      <c r="F13" s="19"/>
      <c r="G13" s="19"/>
      <c r="H13" s="19"/>
      <c r="I13" s="48"/>
    </row>
    <row r="14" s="40" customFormat="1" ht="45" customHeight="1" spans="1:9">
      <c r="A14" s="8"/>
      <c r="B14" s="8"/>
      <c r="C14" s="11" t="s">
        <v>18</v>
      </c>
      <c r="D14" s="52">
        <v>10799</v>
      </c>
      <c r="E14" s="52">
        <v>4320</v>
      </c>
      <c r="F14" s="52">
        <v>18634</v>
      </c>
      <c r="G14" s="52">
        <v>24394</v>
      </c>
      <c r="H14" s="52" t="s">
        <v>37</v>
      </c>
      <c r="I14" s="19">
        <f>D14+E14+F14+G14+17194+17914</f>
        <v>93255</v>
      </c>
    </row>
    <row r="15" ht="21" customHeight="1" spans="1:9">
      <c r="A15" s="49" t="s">
        <v>38</v>
      </c>
      <c r="B15" s="49"/>
      <c r="C15" s="49"/>
      <c r="D15" s="49"/>
      <c r="E15" s="49"/>
      <c r="F15" s="49"/>
      <c r="G15" s="49"/>
      <c r="H15" s="49"/>
      <c r="I15" s="49">
        <f>(I5+I8+I11+I14)/4</f>
        <v>92695.75</v>
      </c>
    </row>
    <row r="16" ht="51" customHeight="1" spans="1:9">
      <c r="A16" s="51" t="s">
        <v>39</v>
      </c>
      <c r="B16" s="53"/>
      <c r="C16" s="53"/>
      <c r="D16" s="53"/>
      <c r="E16" s="53"/>
      <c r="F16" s="53"/>
      <c r="G16" s="53"/>
      <c r="H16" s="53"/>
      <c r="I16" s="53"/>
    </row>
    <row r="17" ht="13" customHeight="1"/>
    <row r="18" ht="33" customHeight="1"/>
    <row r="19" ht="33" customHeight="1"/>
    <row r="20" ht="33" customHeight="1"/>
    <row r="21" ht="33" customHeight="1"/>
    <row r="22" ht="33" customHeight="1"/>
    <row r="23" ht="33" customHeight="1"/>
    <row r="24" ht="33" customHeight="1"/>
    <row r="25" ht="33" customHeight="1"/>
    <row r="26" ht="37" customHeight="1"/>
    <row r="27" ht="33" customHeight="1"/>
    <row r="28" ht="21" customHeight="1"/>
    <row r="29" ht="37" customHeight="1"/>
  </sheetData>
  <mergeCells count="8">
    <mergeCell ref="A1:I1"/>
    <mergeCell ref="A15:H15"/>
    <mergeCell ref="A16:I16"/>
    <mergeCell ref="A2:A14"/>
    <mergeCell ref="B3:B5"/>
    <mergeCell ref="B6:B8"/>
    <mergeCell ref="B9:B11"/>
    <mergeCell ref="B12:B1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13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F6" sqref="F6"/>
    </sheetView>
  </sheetViews>
  <sheetFormatPr defaultColWidth="9" defaultRowHeight="12" outlineLevelCol="6"/>
  <cols>
    <col min="1" max="1" width="5.5" style="40" customWidth="1"/>
    <col min="2" max="2" width="8.25" style="40" customWidth="1"/>
    <col min="3" max="3" width="9" style="40"/>
    <col min="4" max="4" width="14.7416666666667" style="40"/>
    <col min="5" max="5" width="14.5" style="40" customWidth="1"/>
    <col min="6" max="6" width="13.875" style="40" customWidth="1"/>
    <col min="7" max="7" width="11.125" style="40"/>
    <col min="8" max="16384" width="9" style="40"/>
  </cols>
  <sheetData>
    <row r="1" ht="31" customHeight="1" spans="1:7">
      <c r="A1" s="41" t="s">
        <v>40</v>
      </c>
      <c r="B1" s="41"/>
      <c r="C1" s="41"/>
      <c r="D1" s="41"/>
      <c r="E1" s="41"/>
      <c r="F1" s="41"/>
      <c r="G1" s="41"/>
    </row>
    <row r="2" s="39" customFormat="1" ht="23" customHeight="1" spans="1:7">
      <c r="A2" s="42" t="s">
        <v>1</v>
      </c>
      <c r="B2" s="43" t="s">
        <v>2</v>
      </c>
      <c r="C2" s="43" t="s">
        <v>3</v>
      </c>
      <c r="D2" s="43" t="s">
        <v>4</v>
      </c>
      <c r="E2" s="43" t="s">
        <v>5</v>
      </c>
      <c r="F2" s="43" t="s">
        <v>41</v>
      </c>
      <c r="G2" s="43" t="s">
        <v>9</v>
      </c>
    </row>
    <row r="3" s="40" customFormat="1" ht="27" customHeight="1" spans="1:7">
      <c r="A3" s="8"/>
      <c r="B3" s="8" t="s">
        <v>42</v>
      </c>
      <c r="C3" s="8" t="s">
        <v>11</v>
      </c>
      <c r="D3" s="44" t="s">
        <v>43</v>
      </c>
      <c r="E3" s="44" t="s">
        <v>44</v>
      </c>
      <c r="F3" s="45" t="s">
        <v>45</v>
      </c>
      <c r="G3" s="46"/>
    </row>
    <row r="4" s="40" customFormat="1" ht="45" customHeight="1" spans="1:7">
      <c r="A4" s="8"/>
      <c r="B4" s="8"/>
      <c r="C4" s="8" t="s">
        <v>17</v>
      </c>
      <c r="D4" s="45" t="str">
        <f>_xlfn.DISPIMG("ID_54E4C96E4914433F8BC3C745BE822B6D",1)</f>
        <v>=DISPIMG("ID_54E4C96E4914433F8BC3C745BE822B6D",1)</v>
      </c>
      <c r="E4" s="45" t="str">
        <f>_xlfn.DISPIMG("ID_0E00C7BC870543E99EF7B65A86A3F97F",1)</f>
        <v>=DISPIMG("ID_0E00C7BC870543E99EF7B65A86A3F97F",1)</v>
      </c>
      <c r="F4" s="45" t="str">
        <f>_xlfn.DISPIMG("ID_A00071436B5C4EB9B21075F74F546343",1)</f>
        <v>=DISPIMG("ID_A00071436B5C4EB9B21075F74F546343",1)</v>
      </c>
      <c r="G4" s="45"/>
    </row>
    <row r="5" s="40" customFormat="1" ht="29" customHeight="1" spans="1:7">
      <c r="A5" s="8"/>
      <c r="B5" s="8"/>
      <c r="C5" s="11" t="s">
        <v>18</v>
      </c>
      <c r="D5" s="45">
        <v>2775</v>
      </c>
      <c r="E5" s="45">
        <v>812</v>
      </c>
      <c r="F5" s="45">
        <v>1288</v>
      </c>
      <c r="G5" s="45">
        <f>D5+E5+F5</f>
        <v>4875</v>
      </c>
    </row>
    <row r="6" s="40" customFormat="1" ht="27" customHeight="1" spans="1:7">
      <c r="A6" s="8"/>
      <c r="B6" s="8" t="s">
        <v>46</v>
      </c>
      <c r="C6" s="8" t="s">
        <v>11</v>
      </c>
      <c r="D6" s="19" t="s">
        <v>47</v>
      </c>
      <c r="E6" s="19" t="s">
        <v>48</v>
      </c>
      <c r="F6" s="47" t="s">
        <v>49</v>
      </c>
      <c r="G6" s="48"/>
    </row>
    <row r="7" s="40" customFormat="1" ht="45" customHeight="1" spans="1:7">
      <c r="A7" s="8"/>
      <c r="B7" s="8"/>
      <c r="C7" s="8" t="s">
        <v>17</v>
      </c>
      <c r="D7" s="19" t="str">
        <f>_xlfn.DISPIMG("ID_34439B06544F428B82D79C96CA2970A0",1)</f>
        <v>=DISPIMG("ID_34439B06544F428B82D79C96CA2970A0",1)</v>
      </c>
      <c r="E7" s="19" t="str">
        <f>_xlfn.DISPIMG("ID_890878AE51AC49008E2BF7FC5F211131",1)</f>
        <v>=DISPIMG("ID_890878AE51AC49008E2BF7FC5F211131",1)</v>
      </c>
      <c r="F7" s="19" t="str">
        <f>_xlfn.DISPIMG("ID_115395891CEF4F9787060CFD4E3BAD19",1)</f>
        <v>=DISPIMG("ID_115395891CEF4F9787060CFD4E3BAD19",1)</v>
      </c>
      <c r="G7" s="48"/>
    </row>
    <row r="8" s="40" customFormat="1" ht="45" customHeight="1" spans="1:7">
      <c r="A8" s="8"/>
      <c r="B8" s="8"/>
      <c r="C8" s="11" t="s">
        <v>18</v>
      </c>
      <c r="D8" s="19">
        <v>2196</v>
      </c>
      <c r="E8" s="19">
        <v>1147.2</v>
      </c>
      <c r="F8" s="47">
        <v>1656</v>
      </c>
      <c r="G8" s="19">
        <f>D8+E8+F8</f>
        <v>4999.2</v>
      </c>
    </row>
    <row r="9" s="40" customFormat="1" ht="33" customHeight="1" spans="1:7">
      <c r="A9" s="8"/>
      <c r="B9" s="8" t="s">
        <v>25</v>
      </c>
      <c r="C9" s="8" t="s">
        <v>11</v>
      </c>
      <c r="D9" s="45" t="s">
        <v>50</v>
      </c>
      <c r="E9" s="45" t="s">
        <v>51</v>
      </c>
      <c r="F9" s="44" t="s">
        <v>52</v>
      </c>
      <c r="G9" s="46"/>
    </row>
    <row r="10" s="40" customFormat="1" ht="45" customHeight="1" spans="1:7">
      <c r="A10" s="8"/>
      <c r="B10" s="8"/>
      <c r="C10" s="8" t="s">
        <v>17</v>
      </c>
      <c r="D10" s="45" t="str">
        <f>_xlfn.DISPIMG("ID_CA2E52A652944248B167B0270E788325",1)</f>
        <v>=DISPIMG("ID_CA2E52A652944248B167B0270E788325",1)</v>
      </c>
      <c r="E10" s="45" t="str">
        <f>_xlfn.DISPIMG("ID_4B1D4204CEF94B41BCD24759A7DF742A",1)</f>
        <v>=DISPIMG("ID_4B1D4204CEF94B41BCD24759A7DF742A",1)</v>
      </c>
      <c r="F10" s="45" t="str">
        <f>_xlfn.DISPIMG("ID_01248878678C4FB0BD82C531ED332577",1)</f>
        <v>=DISPIMG("ID_01248878678C4FB0BD82C531ED332577",1)</v>
      </c>
      <c r="G10" s="46"/>
    </row>
    <row r="11" s="40" customFormat="1" ht="27" customHeight="1" spans="1:7">
      <c r="A11" s="8"/>
      <c r="B11" s="8"/>
      <c r="C11" s="11" t="s">
        <v>18</v>
      </c>
      <c r="D11" s="45">
        <v>2136</v>
      </c>
      <c r="E11" s="45">
        <v>1098</v>
      </c>
      <c r="F11" s="45">
        <v>1951</v>
      </c>
      <c r="G11" s="45">
        <f>D11+E11+F11</f>
        <v>5185</v>
      </c>
    </row>
    <row r="12" ht="20" customHeight="1" spans="1:7">
      <c r="A12" s="49" t="s">
        <v>38</v>
      </c>
      <c r="B12" s="49"/>
      <c r="C12" s="49"/>
      <c r="D12" s="49"/>
      <c r="E12" s="49"/>
      <c r="F12" s="49"/>
      <c r="G12" s="50">
        <f>(G5+G8+G11)/3</f>
        <v>5019.73333333333</v>
      </c>
    </row>
    <row r="13" ht="35" customHeight="1" spans="1:7">
      <c r="A13" s="51" t="s">
        <v>53</v>
      </c>
      <c r="B13" s="51"/>
      <c r="C13" s="51"/>
      <c r="D13" s="51"/>
      <c r="E13" s="51"/>
      <c r="F13" s="51"/>
      <c r="G13" s="51"/>
    </row>
  </sheetData>
  <mergeCells count="7">
    <mergeCell ref="A1:G1"/>
    <mergeCell ref="A12:F12"/>
    <mergeCell ref="A13:G13"/>
    <mergeCell ref="A2:A11"/>
    <mergeCell ref="B3:B5"/>
    <mergeCell ref="B6:B8"/>
    <mergeCell ref="B9:B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16" sqref="E16"/>
    </sheetView>
  </sheetViews>
  <sheetFormatPr defaultColWidth="9" defaultRowHeight="13.5"/>
  <cols>
    <col min="3" max="3" width="12.35" style="1" customWidth="1"/>
    <col min="4" max="11" width="12.35" customWidth="1"/>
    <col min="12" max="12" width="13.275" customWidth="1"/>
    <col min="13" max="14" width="12.35" customWidth="1"/>
  </cols>
  <sheetData>
    <row r="1" ht="22" customHeight="1" spans="2:14">
      <c r="B1" s="3" t="s">
        <v>54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spans="1:14">
      <c r="A2" s="4" t="s">
        <v>2</v>
      </c>
      <c r="B2" s="4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5" t="s">
        <v>60</v>
      </c>
      <c r="H2" s="5" t="s">
        <v>61</v>
      </c>
      <c r="I2" s="5" t="s">
        <v>62</v>
      </c>
      <c r="J2" s="5" t="s">
        <v>63</v>
      </c>
      <c r="K2" s="5" t="s">
        <v>64</v>
      </c>
      <c r="L2" s="5" t="s">
        <v>65</v>
      </c>
      <c r="M2" s="5" t="s">
        <v>66</v>
      </c>
      <c r="N2" s="4" t="s">
        <v>9</v>
      </c>
    </row>
    <row r="3" ht="24" spans="1:14">
      <c r="A3" s="6" t="s">
        <v>67</v>
      </c>
      <c r="B3" s="6" t="s">
        <v>68</v>
      </c>
      <c r="C3" s="6" t="s">
        <v>11</v>
      </c>
      <c r="D3" s="9">
        <v>27215007</v>
      </c>
      <c r="E3" s="7" t="s">
        <v>69</v>
      </c>
      <c r="F3" s="7">
        <v>51225301</v>
      </c>
      <c r="G3" s="26" t="s">
        <v>70</v>
      </c>
      <c r="H3" s="9">
        <v>26274007</v>
      </c>
      <c r="I3" s="7" t="s">
        <v>71</v>
      </c>
      <c r="J3" s="7">
        <v>51225301</v>
      </c>
      <c r="K3" s="7" t="s">
        <v>72</v>
      </c>
      <c r="L3" s="7">
        <v>43454807</v>
      </c>
      <c r="M3" s="7">
        <v>71856007</v>
      </c>
      <c r="N3" s="30"/>
    </row>
    <row r="4" ht="91" customHeight="1" spans="1:14">
      <c r="A4" s="6"/>
      <c r="B4" s="6"/>
      <c r="C4" s="6" t="s">
        <v>17</v>
      </c>
      <c r="D4" s="9"/>
      <c r="E4" s="9"/>
      <c r="F4" s="9"/>
      <c r="G4" s="27"/>
      <c r="H4" s="9"/>
      <c r="I4" s="9"/>
      <c r="J4" s="9"/>
      <c r="K4" s="9"/>
      <c r="L4" s="9"/>
      <c r="M4" s="9"/>
      <c r="N4" s="30"/>
    </row>
    <row r="5" ht="24" customHeight="1" spans="1:14">
      <c r="A5" s="6"/>
      <c r="B5" s="6"/>
      <c r="C5" s="4" t="s">
        <v>18</v>
      </c>
      <c r="D5" s="4">
        <v>3384</v>
      </c>
      <c r="E5" s="4">
        <v>11040</v>
      </c>
      <c r="F5" s="4">
        <v>496.8</v>
      </c>
      <c r="G5" s="4">
        <v>1114.8</v>
      </c>
      <c r="H5" s="4">
        <v>2364</v>
      </c>
      <c r="I5" s="4">
        <v>2678.4</v>
      </c>
      <c r="J5" s="4">
        <v>496.8</v>
      </c>
      <c r="K5" s="4">
        <v>633.6</v>
      </c>
      <c r="L5" s="4">
        <v>1107.6</v>
      </c>
      <c r="M5" s="4">
        <v>1315.44</v>
      </c>
      <c r="N5" s="4">
        <f>D5+E5+F5*2+G5*2+H5*3+I5*3+J5*3+K5*3+L5+M5</f>
        <v>38588.64</v>
      </c>
    </row>
    <row r="6" ht="36" customHeight="1" spans="1:14">
      <c r="A6" s="12" t="s">
        <v>73</v>
      </c>
      <c r="B6" s="6" t="s">
        <v>68</v>
      </c>
      <c r="C6" s="28" t="s">
        <v>11</v>
      </c>
      <c r="D6" s="28">
        <v>26810000</v>
      </c>
      <c r="E6" s="29" t="s">
        <v>74</v>
      </c>
      <c r="F6" s="28" t="s">
        <v>75</v>
      </c>
      <c r="G6" s="28">
        <v>23325000</v>
      </c>
      <c r="H6" s="29">
        <v>26810000</v>
      </c>
      <c r="I6" s="34" t="s">
        <v>76</v>
      </c>
      <c r="J6" s="28" t="s">
        <v>75</v>
      </c>
      <c r="K6" s="28" t="s">
        <v>77</v>
      </c>
      <c r="L6" s="6" t="s">
        <v>78</v>
      </c>
      <c r="M6" s="28" t="s">
        <v>79</v>
      </c>
      <c r="N6" s="28"/>
    </row>
    <row r="7" ht="61" customHeight="1" spans="1:14">
      <c r="A7" s="12"/>
      <c r="B7" s="6"/>
      <c r="C7" s="28" t="s">
        <v>17</v>
      </c>
      <c r="D7" s="30" t="str">
        <f>_xlfn.DISPIMG("ID_068B7FD20FFF4A539E60232808AB3865",1)</f>
        <v>=DISPIMG("ID_068B7FD20FFF4A539E60232808AB3865",1)</v>
      </c>
      <c r="E7" s="29" t="str">
        <f>_xlfn.DISPIMG("ID_FD66C58784DB473B920B847B0AF8B5E6",1)</f>
        <v>=DISPIMG("ID_FD66C58784DB473B920B847B0AF8B5E6",1)</v>
      </c>
      <c r="F7" s="30" t="str">
        <f>_xlfn.DISPIMG("ID_969340F5B6B645DE9009877B2C98A57F",1)</f>
        <v>=DISPIMG("ID_969340F5B6B645DE9009877B2C98A57F",1)</v>
      </c>
      <c r="G7" s="30" t="str">
        <f>_xlfn.DISPIMG("ID_549F7D457792435BB975CEB24C032B4E",1)</f>
        <v>=DISPIMG("ID_549F7D457792435BB975CEB24C032B4E",1)</v>
      </c>
      <c r="H7" s="31" t="str">
        <f>_xlfn.DISPIMG("ID_068B7FD20FFF4A539E60232808AB3865",1)</f>
        <v>=DISPIMG("ID_068B7FD20FFF4A539E60232808AB3865",1)</v>
      </c>
      <c r="I7" s="30" t="str">
        <f>_xlfn.DISPIMG("ID_4D5965AAABAF4198B2B2710EFBED4CDF",1)</f>
        <v>=DISPIMG("ID_4D5965AAABAF4198B2B2710EFBED4CDF",1)</v>
      </c>
      <c r="J7" s="30" t="str">
        <f>_xlfn.DISPIMG("ID_E60699DBE1C34316AC1F17B1DACFDFAF",1)</f>
        <v>=DISPIMG("ID_E60699DBE1C34316AC1F17B1DACFDFAF",1)</v>
      </c>
      <c r="K7" s="30" t="str">
        <f>_xlfn.DISPIMG("ID_B3C0D90102874ED8A435179797ED9E72",1)</f>
        <v>=DISPIMG("ID_B3C0D90102874ED8A435179797ED9E72",1)</v>
      </c>
      <c r="L7" s="30" t="str">
        <f>_xlfn.DISPIMG("ID_A0950D28EE3D4947AF1CE536BA60AD25",1)</f>
        <v>=DISPIMG("ID_A0950D28EE3D4947AF1CE536BA60AD25",1)</v>
      </c>
      <c r="M7" s="30" t="str">
        <f>_xlfn.DISPIMG("ID_983F6B16ACAD4CBDB14EED1A234F5A1E",1)</f>
        <v>=DISPIMG("ID_983F6B16ACAD4CBDB14EED1A234F5A1E",1)</v>
      </c>
      <c r="N7" s="28"/>
    </row>
    <row r="8" ht="25" customHeight="1" spans="1:14">
      <c r="A8" s="12"/>
      <c r="B8" s="6"/>
      <c r="C8" s="4" t="s">
        <v>18</v>
      </c>
      <c r="D8" s="4">
        <v>3165.6</v>
      </c>
      <c r="E8" s="4">
        <v>7800</v>
      </c>
      <c r="F8" s="4">
        <v>600</v>
      </c>
      <c r="G8" s="4">
        <v>708</v>
      </c>
      <c r="H8" s="4">
        <v>3165.6</v>
      </c>
      <c r="I8" s="4">
        <v>3360</v>
      </c>
      <c r="J8" s="4">
        <v>600</v>
      </c>
      <c r="K8" s="4">
        <v>468</v>
      </c>
      <c r="L8" s="4">
        <v>1692</v>
      </c>
      <c r="M8" s="4">
        <v>1404</v>
      </c>
      <c r="N8" s="4">
        <f>D8+E8+F8*2+G8*2+H8*3+I8*3+J8*3+K8*3+L8+M8</f>
        <v>39458.4</v>
      </c>
    </row>
    <row r="9" ht="23" customHeight="1" spans="1:14">
      <c r="A9" s="36"/>
      <c r="B9" s="37" t="s">
        <v>38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>
        <f>(N5+N8)/2</f>
        <v>39023.52</v>
      </c>
    </row>
    <row r="10" ht="35" customHeight="1" spans="1:14">
      <c r="A10" s="38" t="s">
        <v>80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</sheetData>
  <mergeCells count="7">
    <mergeCell ref="B1:N1"/>
    <mergeCell ref="B9:M9"/>
    <mergeCell ref="A10:N10"/>
    <mergeCell ref="A3:A5"/>
    <mergeCell ref="A6:A8"/>
    <mergeCell ref="B3:B5"/>
    <mergeCell ref="B6:B8"/>
  </mergeCells>
  <pageMargins left="0.75" right="0.75" top="1" bottom="1" header="0.5" footer="0.5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N10"/>
  <sheetViews>
    <sheetView workbookViewId="0">
      <selection activeCell="G15" sqref="G15"/>
    </sheetView>
  </sheetViews>
  <sheetFormatPr defaultColWidth="9" defaultRowHeight="13.5"/>
  <cols>
    <col min="3" max="3" width="12.35" style="1" customWidth="1"/>
    <col min="4" max="11" width="12.35" customWidth="1"/>
    <col min="12" max="12" width="13.275" customWidth="1"/>
    <col min="13" max="14" width="12.35" customWidth="1"/>
  </cols>
  <sheetData>
    <row r="1" ht="22" customHeight="1" spans="2:14">
      <c r="B1" s="3" t="s">
        <v>81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spans="1:14">
      <c r="A2" s="4" t="s">
        <v>2</v>
      </c>
      <c r="B2" s="4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5" t="s">
        <v>60</v>
      </c>
      <c r="H2" s="5" t="s">
        <v>82</v>
      </c>
      <c r="I2" s="5" t="s">
        <v>83</v>
      </c>
      <c r="J2" s="5" t="s">
        <v>84</v>
      </c>
      <c r="K2" s="5" t="s">
        <v>85</v>
      </c>
      <c r="L2" s="5" t="s">
        <v>65</v>
      </c>
      <c r="M2" s="5" t="s">
        <v>66</v>
      </c>
      <c r="N2" s="4" t="s">
        <v>9</v>
      </c>
    </row>
    <row r="3" ht="24" spans="1:14">
      <c r="A3" s="6" t="s">
        <v>67</v>
      </c>
      <c r="B3" s="25" t="s">
        <v>86</v>
      </c>
      <c r="C3" s="6" t="s">
        <v>11</v>
      </c>
      <c r="D3" s="9">
        <v>27215007</v>
      </c>
      <c r="E3" s="7" t="s">
        <v>69</v>
      </c>
      <c r="F3" s="7">
        <v>51225301</v>
      </c>
      <c r="G3" s="26" t="s">
        <v>70</v>
      </c>
      <c r="H3" s="9">
        <v>26274007</v>
      </c>
      <c r="I3" s="7" t="s">
        <v>71</v>
      </c>
      <c r="J3" s="7">
        <v>51225301</v>
      </c>
      <c r="K3" s="7" t="s">
        <v>72</v>
      </c>
      <c r="L3" s="7">
        <v>43454807</v>
      </c>
      <c r="M3" s="7">
        <v>71856007</v>
      </c>
      <c r="N3" s="30"/>
    </row>
    <row r="4" ht="91" customHeight="1" spans="1:14">
      <c r="A4" s="6"/>
      <c r="B4" s="25"/>
      <c r="C4" s="6" t="s">
        <v>17</v>
      </c>
      <c r="D4" s="9"/>
      <c r="E4" s="9"/>
      <c r="F4" s="9"/>
      <c r="G4" s="27"/>
      <c r="H4" s="9"/>
      <c r="I4" s="9"/>
      <c r="J4" s="9"/>
      <c r="K4" s="9"/>
      <c r="L4" s="9"/>
      <c r="M4" s="9"/>
      <c r="N4" s="30"/>
    </row>
    <row r="5" ht="24" customHeight="1" spans="1:14">
      <c r="A5" s="6"/>
      <c r="B5" s="25"/>
      <c r="C5" s="4" t="s">
        <v>18</v>
      </c>
      <c r="D5" s="4">
        <v>3384</v>
      </c>
      <c r="E5" s="4">
        <v>11040</v>
      </c>
      <c r="F5" s="4">
        <v>496.8</v>
      </c>
      <c r="G5" s="4">
        <v>1114.8</v>
      </c>
      <c r="H5" s="4">
        <v>2364</v>
      </c>
      <c r="I5" s="4">
        <v>2678.4</v>
      </c>
      <c r="J5" s="4">
        <v>496.8</v>
      </c>
      <c r="K5" s="4">
        <v>633.6</v>
      </c>
      <c r="L5" s="4">
        <v>1107.6</v>
      </c>
      <c r="M5" s="4">
        <v>1315.44</v>
      </c>
      <c r="N5" s="4">
        <f>D5+E5+F5*2+G5*2+H5*2+I5*2+J5*2+K5*2+L5+M5</f>
        <v>32415.84</v>
      </c>
    </row>
    <row r="6" ht="36" customHeight="1" spans="1:14">
      <c r="A6" s="12" t="s">
        <v>73</v>
      </c>
      <c r="B6" s="25" t="s">
        <v>86</v>
      </c>
      <c r="C6" s="28" t="s">
        <v>11</v>
      </c>
      <c r="D6" s="28">
        <v>26810000</v>
      </c>
      <c r="E6" s="29" t="s">
        <v>74</v>
      </c>
      <c r="F6" s="28" t="s">
        <v>75</v>
      </c>
      <c r="G6" s="28">
        <v>23325000</v>
      </c>
      <c r="H6" s="29">
        <v>26810000</v>
      </c>
      <c r="I6" s="34" t="s">
        <v>76</v>
      </c>
      <c r="J6" s="28" t="s">
        <v>75</v>
      </c>
      <c r="K6" s="28" t="s">
        <v>77</v>
      </c>
      <c r="L6" s="6" t="s">
        <v>78</v>
      </c>
      <c r="M6" s="28" t="s">
        <v>79</v>
      </c>
      <c r="N6" s="28"/>
    </row>
    <row r="7" ht="61" customHeight="1" spans="1:14">
      <c r="A7" s="12"/>
      <c r="B7" s="25"/>
      <c r="C7" s="28" t="s">
        <v>17</v>
      </c>
      <c r="D7" s="30" t="str">
        <f>_xlfn.DISPIMG("ID_068B7FD20FFF4A539E60232808AB3865",1)</f>
        <v>=DISPIMG("ID_068B7FD20FFF4A539E60232808AB3865",1)</v>
      </c>
      <c r="E7" s="29" t="str">
        <f>_xlfn.DISPIMG("ID_FD66C58784DB473B920B847B0AF8B5E6",1)</f>
        <v>=DISPIMG("ID_FD66C58784DB473B920B847B0AF8B5E6",1)</v>
      </c>
      <c r="F7" s="30" t="str">
        <f>_xlfn.DISPIMG("ID_969340F5B6B645DE9009877B2C98A57F",1)</f>
        <v>=DISPIMG("ID_969340F5B6B645DE9009877B2C98A57F",1)</v>
      </c>
      <c r="G7" s="30" t="str">
        <f>_xlfn.DISPIMG("ID_549F7D457792435BB975CEB24C032B4E",1)</f>
        <v>=DISPIMG("ID_549F7D457792435BB975CEB24C032B4E",1)</v>
      </c>
      <c r="H7" s="31" t="str">
        <f>_xlfn.DISPIMG("ID_068B7FD20FFF4A539E60232808AB3865",1)</f>
        <v>=DISPIMG("ID_068B7FD20FFF4A539E60232808AB3865",1)</v>
      </c>
      <c r="I7" s="30" t="str">
        <f>_xlfn.DISPIMG("ID_4D5965AAABAF4198B2B2710EFBED4CDF",1)</f>
        <v>=DISPIMG("ID_4D5965AAABAF4198B2B2710EFBED4CDF",1)</v>
      </c>
      <c r="J7" s="30" t="str">
        <f>_xlfn.DISPIMG("ID_E60699DBE1C34316AC1F17B1DACFDFAF",1)</f>
        <v>=DISPIMG("ID_E60699DBE1C34316AC1F17B1DACFDFAF",1)</v>
      </c>
      <c r="K7" s="30" t="str">
        <f>_xlfn.DISPIMG("ID_B3C0D90102874ED8A435179797ED9E72",1)</f>
        <v>=DISPIMG("ID_B3C0D90102874ED8A435179797ED9E72",1)</v>
      </c>
      <c r="L7" s="30" t="str">
        <f>_xlfn.DISPIMG("ID_A0950D28EE3D4947AF1CE536BA60AD25",1)</f>
        <v>=DISPIMG("ID_A0950D28EE3D4947AF1CE536BA60AD25",1)</v>
      </c>
      <c r="M7" s="30" t="str">
        <f>_xlfn.DISPIMG("ID_983F6B16ACAD4CBDB14EED1A234F5A1E",1)</f>
        <v>=DISPIMG("ID_983F6B16ACAD4CBDB14EED1A234F5A1E",1)</v>
      </c>
      <c r="N7" s="28"/>
    </row>
    <row r="8" ht="25" customHeight="1" spans="1:14">
      <c r="A8" s="12"/>
      <c r="B8" s="25"/>
      <c r="C8" s="4" t="s">
        <v>18</v>
      </c>
      <c r="D8" s="4">
        <v>3165.6</v>
      </c>
      <c r="E8" s="4">
        <v>7800</v>
      </c>
      <c r="F8" s="4">
        <v>600</v>
      </c>
      <c r="G8" s="4">
        <v>708</v>
      </c>
      <c r="H8" s="4">
        <v>3165.6</v>
      </c>
      <c r="I8" s="4">
        <v>3360</v>
      </c>
      <c r="J8" s="4">
        <v>600</v>
      </c>
      <c r="K8" s="4">
        <v>468</v>
      </c>
      <c r="L8" s="4">
        <v>1692</v>
      </c>
      <c r="M8" s="4">
        <v>1404</v>
      </c>
      <c r="N8" s="4">
        <f>D8+E8+F8*2+G8*2+H8*2+I8*2+J8*2+K8*2+L8+M8</f>
        <v>31864.8</v>
      </c>
    </row>
    <row r="9" ht="23" customHeight="1" spans="1:14">
      <c r="A9" s="32"/>
      <c r="B9" s="15" t="s">
        <v>38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>
        <f>(N5+N8)/2</f>
        <v>32140.32</v>
      </c>
    </row>
    <row r="10" ht="35" customHeight="1" spans="1:14">
      <c r="A10" s="16" t="s">
        <v>87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5"/>
    </row>
  </sheetData>
  <mergeCells count="7">
    <mergeCell ref="B1:N1"/>
    <mergeCell ref="B9:M9"/>
    <mergeCell ref="A10:N10"/>
    <mergeCell ref="A3:A5"/>
    <mergeCell ref="A6:A8"/>
    <mergeCell ref="B3:B5"/>
    <mergeCell ref="B6:B8"/>
  </mergeCells>
  <pageMargins left="0.75" right="0.75" top="1" bottom="1" header="0.5" footer="0.5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workbookViewId="0">
      <selection activeCell="H20" sqref="H20"/>
    </sheetView>
  </sheetViews>
  <sheetFormatPr defaultColWidth="9" defaultRowHeight="13.5"/>
  <cols>
    <col min="3" max="3" width="9" style="1"/>
    <col min="4" max="4" width="12.5" customWidth="1"/>
    <col min="5" max="5" width="10.5" customWidth="1"/>
    <col min="6" max="6" width="12.625" customWidth="1"/>
    <col min="7" max="7" width="12.3083333333333"/>
    <col min="8" max="8" width="12.15"/>
    <col min="9" max="9" width="9.56666666666667"/>
    <col min="10" max="10" width="12.375" customWidth="1"/>
    <col min="11" max="11" width="11.55"/>
    <col min="12" max="12" width="14" customWidth="1"/>
    <col min="14" max="14" width="8.5" customWidth="1"/>
  </cols>
  <sheetData>
    <row r="1" customFormat="1" ht="21" customHeight="1" spans="1:14">
      <c r="A1" s="3" t="s">
        <v>88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spans="1:14">
      <c r="A2" s="4" t="s">
        <v>2</v>
      </c>
      <c r="B2" s="4" t="s">
        <v>55</v>
      </c>
      <c r="C2" s="5" t="s">
        <v>56</v>
      </c>
      <c r="D2" s="5" t="s">
        <v>57</v>
      </c>
      <c r="E2" s="5" t="s">
        <v>58</v>
      </c>
      <c r="F2" s="5" t="s">
        <v>59</v>
      </c>
      <c r="G2" s="5" t="s">
        <v>60</v>
      </c>
      <c r="H2" s="5" t="s">
        <v>89</v>
      </c>
      <c r="I2" s="5" t="s">
        <v>90</v>
      </c>
      <c r="J2" s="5" t="s">
        <v>91</v>
      </c>
      <c r="K2" s="5" t="s">
        <v>92</v>
      </c>
      <c r="L2" s="5" t="s">
        <v>65</v>
      </c>
      <c r="M2" s="5" t="s">
        <v>66</v>
      </c>
      <c r="N2" s="18" t="s">
        <v>9</v>
      </c>
    </row>
    <row r="3" s="1" customFormat="1" ht="24" spans="1:14">
      <c r="A3" s="6" t="s">
        <v>67</v>
      </c>
      <c r="B3" s="7" t="s">
        <v>93</v>
      </c>
      <c r="C3" s="7" t="s">
        <v>11</v>
      </c>
      <c r="D3" s="7" t="s">
        <v>94</v>
      </c>
      <c r="E3" s="7" t="s">
        <v>71</v>
      </c>
      <c r="F3" s="7">
        <v>51225301</v>
      </c>
      <c r="G3" s="8">
        <v>71571007</v>
      </c>
      <c r="H3" s="7" t="s">
        <v>94</v>
      </c>
      <c r="I3" s="7" t="s">
        <v>71</v>
      </c>
      <c r="J3" s="7">
        <v>51225301</v>
      </c>
      <c r="K3" s="8">
        <v>71571007</v>
      </c>
      <c r="L3" s="7">
        <v>43454807</v>
      </c>
      <c r="M3" s="7">
        <v>71856007</v>
      </c>
      <c r="N3" s="9"/>
    </row>
    <row r="4" ht="53" customHeight="1" spans="1:14">
      <c r="A4" s="6"/>
      <c r="B4" s="9"/>
      <c r="C4" s="7" t="s">
        <v>17</v>
      </c>
      <c r="D4" s="10"/>
      <c r="E4" s="9" t="str">
        <f>_xlfn.DISPIMG("ID_FFA92C32C9F748FD80CEE92E4910FAD6",1)</f>
        <v>=DISPIMG("ID_FFA92C32C9F748FD80CEE92E4910FAD6",1)</v>
      </c>
      <c r="F4" s="9" t="str">
        <f>_xlfn.DISPIMG("ID_68B5E0E97BF54524977B5D7DD3A120CC",1)</f>
        <v>=DISPIMG("ID_68B5E0E97BF54524977B5D7DD3A120CC",1)</v>
      </c>
      <c r="G4" s="11"/>
      <c r="H4" s="10"/>
      <c r="I4" s="9" t="str">
        <f>_xlfn.DISPIMG("ID_AEBF2F853BD54AA683A996B906333E67",1)</f>
        <v>=DISPIMG("ID_AEBF2F853BD54AA683A996B906333E67",1)</v>
      </c>
      <c r="J4" s="9" t="str">
        <f>_xlfn.DISPIMG("ID_731A7654D7F04DA9BA28BE5624243295",1)</f>
        <v>=DISPIMG("ID_731A7654D7F04DA9BA28BE5624243295",1)</v>
      </c>
      <c r="K4" s="9"/>
      <c r="L4" s="10" t="str">
        <f>_xlfn.DISPIMG("ID_C630F62EE40349FE9A12A140B4D4B245",1)</f>
        <v>=DISPIMG("ID_C630F62EE40349FE9A12A140B4D4B245",1)</v>
      </c>
      <c r="M4" s="10" t="str">
        <f>_xlfn.DISPIMG("ID_BC1D850BA8594C9184AA3396856FA7E9",1)</f>
        <v>=DISPIMG("ID_BC1D850BA8594C9184AA3396856FA7E9",1)</v>
      </c>
      <c r="N4" s="10"/>
    </row>
    <row r="5" spans="1:16">
      <c r="A5" s="6"/>
      <c r="B5" s="9"/>
      <c r="C5" s="4" t="s">
        <v>18</v>
      </c>
      <c r="D5" s="4">
        <v>1743.96</v>
      </c>
      <c r="E5" s="4">
        <v>2678.4</v>
      </c>
      <c r="F5" s="4">
        <v>496.8</v>
      </c>
      <c r="G5" s="4">
        <v>448.2</v>
      </c>
      <c r="H5" s="4">
        <v>1743.96</v>
      </c>
      <c r="I5" s="4">
        <v>2678.4</v>
      </c>
      <c r="J5" s="4">
        <v>496.8</v>
      </c>
      <c r="K5" s="4">
        <v>448.2</v>
      </c>
      <c r="L5" s="4">
        <v>1107.6</v>
      </c>
      <c r="M5" s="4">
        <v>1315.44</v>
      </c>
      <c r="N5" s="19">
        <f>D5+E5+F5*2+G5*2+H5*2+I5*2+J5*2+K5*2+L5+M5</f>
        <v>19470.12</v>
      </c>
      <c r="P5" s="20"/>
    </row>
    <row r="6" s="2" customFormat="1" ht="36" spans="1:14">
      <c r="A6" s="12" t="s">
        <v>73</v>
      </c>
      <c r="B6" s="8" t="s">
        <v>93</v>
      </c>
      <c r="C6" s="8" t="s">
        <v>11</v>
      </c>
      <c r="D6" s="6" t="s">
        <v>95</v>
      </c>
      <c r="E6" s="7" t="s">
        <v>96</v>
      </c>
      <c r="F6" s="9" t="s">
        <v>75</v>
      </c>
      <c r="G6" s="9" t="s">
        <v>77</v>
      </c>
      <c r="H6" s="7" t="s">
        <v>97</v>
      </c>
      <c r="I6" s="7" t="s">
        <v>96</v>
      </c>
      <c r="J6" s="9" t="s">
        <v>75</v>
      </c>
      <c r="K6" s="9" t="s">
        <v>77</v>
      </c>
      <c r="L6" s="7" t="s">
        <v>78</v>
      </c>
      <c r="M6" s="7" t="s">
        <v>79</v>
      </c>
      <c r="N6" s="21"/>
    </row>
    <row r="7" s="2" customFormat="1" ht="65" customHeight="1" spans="1:14">
      <c r="A7" s="12"/>
      <c r="B7" s="8"/>
      <c r="C7" s="8" t="s">
        <v>17</v>
      </c>
      <c r="D7" s="13" t="str">
        <f>_xlfn.DISPIMG("ID_3BC616A1602242AF8439F877F205A506",1)</f>
        <v>=DISPIMG("ID_3BC616A1602242AF8439F877F205A506",1)</v>
      </c>
      <c r="E7" s="14" t="str">
        <f>_xlfn.DISPIMG("ID_606920B46F1747729C56E93E200EA2E7",1)</f>
        <v>=DISPIMG("ID_606920B46F1747729C56E93E200EA2E7",1)</v>
      </c>
      <c r="F7" s="14" t="str">
        <f>_xlfn.DISPIMG("ID_131CCE14A9664135AB2B30E839951E6B",1)</f>
        <v>=DISPIMG("ID_131CCE14A9664135AB2B30E839951E6B",1)</v>
      </c>
      <c r="G7" s="14" t="str">
        <f>_xlfn.DISPIMG("ID_1F2C13A5D6A044639BE8CCF6C4CA5CCB",1)</f>
        <v>=DISPIMG("ID_1F2C13A5D6A044639BE8CCF6C4CA5CCB",1)</v>
      </c>
      <c r="H7" s="14" t="str">
        <f>_xlfn.DISPIMG("ID_AA9460C815984F8AADA26BA62DB10CD5",1)</f>
        <v>=DISPIMG("ID_AA9460C815984F8AADA26BA62DB10CD5",1)</v>
      </c>
      <c r="I7" s="14" t="str">
        <f>_xlfn.DISPIMG("ID_8AFFE98CDEF74D718DF234109689ED33",1)</f>
        <v>=DISPIMG("ID_8AFFE98CDEF74D718DF234109689ED33",1)</v>
      </c>
      <c r="J7" s="14" t="str">
        <f>_xlfn.DISPIMG("ID_C51C707209FF42A999F26C696D4084A5",1)</f>
        <v>=DISPIMG("ID_C51C707209FF42A999F26C696D4084A5",1)</v>
      </c>
      <c r="K7" s="14" t="str">
        <f>_xlfn.DISPIMG("ID_CC8CE475D5614BC6BD7E98DEEF8CA82B",1)</f>
        <v>=DISPIMG("ID_CC8CE475D5614BC6BD7E98DEEF8CA82B",1)</v>
      </c>
      <c r="L7" s="14" t="str">
        <f>_xlfn.DISPIMG("ID_F0D59723CFF4421C964E6286031E5545",1)</f>
        <v>=DISPIMG("ID_F0D59723CFF4421C964E6286031E5545",1)</v>
      </c>
      <c r="M7" s="22" t="str">
        <f>_xlfn.DISPIMG("ID_31F705F1106D4D04A33EB48AE7790939",1)</f>
        <v>=DISPIMG("ID_31F705F1106D4D04A33EB48AE7790939",1)</v>
      </c>
      <c r="N7" s="21"/>
    </row>
    <row r="8" spans="1:16">
      <c r="A8" s="12"/>
      <c r="B8" s="8"/>
      <c r="C8" s="4" t="s">
        <v>18</v>
      </c>
      <c r="D8" s="4">
        <v>2016</v>
      </c>
      <c r="E8" s="4">
        <v>2100</v>
      </c>
      <c r="F8" s="4">
        <v>600</v>
      </c>
      <c r="G8" s="4">
        <v>468</v>
      </c>
      <c r="H8" s="4">
        <v>1860</v>
      </c>
      <c r="I8" s="4">
        <v>2100</v>
      </c>
      <c r="J8" s="4">
        <v>600</v>
      </c>
      <c r="K8" s="4">
        <v>468</v>
      </c>
      <c r="L8" s="4">
        <v>1692</v>
      </c>
      <c r="M8" s="4">
        <v>1404</v>
      </c>
      <c r="N8" s="19">
        <f>D8+E8+F8*2+G8*2+H8*2+I8*2+J8*2+K8*2+L8+M8</f>
        <v>19404</v>
      </c>
      <c r="P8" s="20"/>
    </row>
    <row r="9" ht="25" customHeight="1" spans="1:14">
      <c r="A9" s="15" t="s">
        <v>38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3">
        <f>(N5+N8)/2</f>
        <v>19437.06</v>
      </c>
    </row>
    <row r="10" ht="27" customHeight="1" spans="1:14">
      <c r="A10" s="16" t="s">
        <v>98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24"/>
    </row>
    <row r="11" spans="3:3">
      <c r="C11"/>
    </row>
    <row r="12" spans="3:3">
      <c r="C12"/>
    </row>
    <row r="13" spans="3:3">
      <c r="C13"/>
    </row>
    <row r="14" spans="3:3">
      <c r="C14"/>
    </row>
  </sheetData>
  <mergeCells count="7">
    <mergeCell ref="A1:N1"/>
    <mergeCell ref="A9:M9"/>
    <mergeCell ref="A10:N10"/>
    <mergeCell ref="A3:A5"/>
    <mergeCell ref="A6:A8"/>
    <mergeCell ref="B3:B5"/>
    <mergeCell ref="B6:B8"/>
  </mergeCells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P14"/>
  <sheetViews>
    <sheetView workbookViewId="0">
      <selection activeCell="H16" sqref="H16"/>
    </sheetView>
  </sheetViews>
  <sheetFormatPr defaultColWidth="9" defaultRowHeight="13.5"/>
  <cols>
    <col min="3" max="3" width="9" style="1"/>
    <col min="4" max="4" width="12.5" customWidth="1"/>
    <col min="5" max="5" width="9.56666666666667"/>
    <col min="6" max="6" width="12.625" customWidth="1"/>
    <col min="7" max="7" width="12.3083333333333"/>
    <col min="8" max="8" width="12.15"/>
    <col min="9" max="9" width="9.56666666666667"/>
    <col min="10" max="10" width="12.375" customWidth="1"/>
    <col min="11" max="11" width="11.55"/>
    <col min="12" max="12" width="14" customWidth="1"/>
    <col min="14" max="14" width="8.5" customWidth="1"/>
    <col min="15" max="15" width="12.625"/>
  </cols>
  <sheetData>
    <row r="1" customFormat="1" ht="21" customHeight="1" spans="1:14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" spans="1:14">
      <c r="A2" s="4" t="s">
        <v>2</v>
      </c>
      <c r="B2" s="4" t="s">
        <v>55</v>
      </c>
      <c r="C2" s="5" t="s">
        <v>56</v>
      </c>
      <c r="D2" s="5" t="s">
        <v>57</v>
      </c>
      <c r="E2" s="5" t="s">
        <v>58</v>
      </c>
      <c r="F2" s="5" t="s">
        <v>100</v>
      </c>
      <c r="G2" s="5" t="s">
        <v>101</v>
      </c>
      <c r="H2" s="5" t="s">
        <v>102</v>
      </c>
      <c r="I2" s="5" t="s">
        <v>103</v>
      </c>
      <c r="J2" s="5" t="s">
        <v>104</v>
      </c>
      <c r="K2" s="5" t="s">
        <v>105</v>
      </c>
      <c r="L2" s="5" t="s">
        <v>65</v>
      </c>
      <c r="M2" s="5" t="s">
        <v>66</v>
      </c>
      <c r="N2" s="18" t="s">
        <v>9</v>
      </c>
    </row>
    <row r="3" s="1" customFormat="1" ht="24" spans="1:14">
      <c r="A3" s="6" t="s">
        <v>67</v>
      </c>
      <c r="B3" s="7" t="s">
        <v>106</v>
      </c>
      <c r="C3" s="7" t="s">
        <v>11</v>
      </c>
      <c r="D3" s="7" t="s">
        <v>94</v>
      </c>
      <c r="E3" s="7" t="s">
        <v>71</v>
      </c>
      <c r="F3" s="7">
        <v>51225301</v>
      </c>
      <c r="G3" s="8">
        <v>71571007</v>
      </c>
      <c r="H3" s="7" t="s">
        <v>94</v>
      </c>
      <c r="I3" s="7" t="s">
        <v>71</v>
      </c>
      <c r="J3" s="7">
        <v>51225301</v>
      </c>
      <c r="K3" s="8">
        <v>71571007</v>
      </c>
      <c r="L3" s="7">
        <v>43454807</v>
      </c>
      <c r="M3" s="7">
        <v>71856007</v>
      </c>
      <c r="N3" s="9"/>
    </row>
    <row r="4" ht="53" customHeight="1" spans="1:14">
      <c r="A4" s="6"/>
      <c r="B4" s="9"/>
      <c r="C4" s="7" t="s">
        <v>17</v>
      </c>
      <c r="D4" s="10"/>
      <c r="E4" s="9" t="str">
        <f>_xlfn.DISPIMG("ID_FFA92C32C9F748FD80CEE92E4910FAD6",1)</f>
        <v>=DISPIMG("ID_FFA92C32C9F748FD80CEE92E4910FAD6",1)</v>
      </c>
      <c r="F4" s="9" t="str">
        <f>_xlfn.DISPIMG("ID_68B5E0E97BF54524977B5D7DD3A120CC",1)</f>
        <v>=DISPIMG("ID_68B5E0E97BF54524977B5D7DD3A120CC",1)</v>
      </c>
      <c r="G4" s="11"/>
      <c r="H4" s="10"/>
      <c r="I4" s="9" t="str">
        <f>_xlfn.DISPIMG("ID_AEBF2F853BD54AA683A996B906333E67",1)</f>
        <v>=DISPIMG("ID_AEBF2F853BD54AA683A996B906333E67",1)</v>
      </c>
      <c r="J4" s="9" t="str">
        <f>_xlfn.DISPIMG("ID_731A7654D7F04DA9BA28BE5624243295",1)</f>
        <v>=DISPIMG("ID_731A7654D7F04DA9BA28BE5624243295",1)</v>
      </c>
      <c r="K4" s="9"/>
      <c r="L4" s="10" t="str">
        <f>_xlfn.DISPIMG("ID_C630F62EE40349FE9A12A140B4D4B245",1)</f>
        <v>=DISPIMG("ID_C630F62EE40349FE9A12A140B4D4B245",1)</v>
      </c>
      <c r="M4" s="10" t="str">
        <f>_xlfn.DISPIMG("ID_BC1D850BA8594C9184AA3396856FA7E9",1)</f>
        <v>=DISPIMG("ID_BC1D850BA8594C9184AA3396856FA7E9",1)</v>
      </c>
      <c r="N4" s="10"/>
    </row>
    <row r="5" spans="1:16">
      <c r="A5" s="6"/>
      <c r="B5" s="9"/>
      <c r="C5" s="4" t="s">
        <v>18</v>
      </c>
      <c r="D5" s="4">
        <v>1743.96</v>
      </c>
      <c r="E5" s="4">
        <v>2678.4</v>
      </c>
      <c r="F5" s="4">
        <v>496.8</v>
      </c>
      <c r="G5" s="4">
        <v>448.2</v>
      </c>
      <c r="H5" s="4">
        <v>1743.96</v>
      </c>
      <c r="I5" s="4">
        <v>2678.4</v>
      </c>
      <c r="J5" s="4">
        <v>496.8</v>
      </c>
      <c r="K5" s="4">
        <v>448.2</v>
      </c>
      <c r="L5" s="4">
        <v>1107.6</v>
      </c>
      <c r="M5" s="4">
        <v>1315.44</v>
      </c>
      <c r="N5" s="19">
        <v>13157.76</v>
      </c>
      <c r="P5" s="20"/>
    </row>
    <row r="6" s="2" customFormat="1" ht="36" spans="1:14">
      <c r="A6" s="12" t="s">
        <v>73</v>
      </c>
      <c r="B6" s="8" t="s">
        <v>106</v>
      </c>
      <c r="C6" s="8" t="s">
        <v>11</v>
      </c>
      <c r="D6" s="6" t="s">
        <v>95</v>
      </c>
      <c r="E6" s="7" t="s">
        <v>96</v>
      </c>
      <c r="F6" s="9" t="s">
        <v>75</v>
      </c>
      <c r="G6" s="9" t="s">
        <v>77</v>
      </c>
      <c r="H6" s="7" t="s">
        <v>97</v>
      </c>
      <c r="I6" s="7" t="s">
        <v>96</v>
      </c>
      <c r="J6" s="9" t="s">
        <v>75</v>
      </c>
      <c r="K6" s="9" t="s">
        <v>77</v>
      </c>
      <c r="L6" s="7" t="s">
        <v>78</v>
      </c>
      <c r="M6" s="7" t="s">
        <v>79</v>
      </c>
      <c r="N6" s="21"/>
    </row>
    <row r="7" s="2" customFormat="1" ht="65" customHeight="1" spans="1:14">
      <c r="A7" s="12"/>
      <c r="B7" s="8"/>
      <c r="C7" s="8" t="s">
        <v>17</v>
      </c>
      <c r="D7" s="13" t="str">
        <f>_xlfn.DISPIMG("ID_3BC616A1602242AF8439F877F205A506",1)</f>
        <v>=DISPIMG("ID_3BC616A1602242AF8439F877F205A506",1)</v>
      </c>
      <c r="E7" s="14" t="str">
        <f>_xlfn.DISPIMG("ID_606920B46F1747729C56E93E200EA2E7",1)</f>
        <v>=DISPIMG("ID_606920B46F1747729C56E93E200EA2E7",1)</v>
      </c>
      <c r="F7" s="14" t="str">
        <f>_xlfn.DISPIMG("ID_131CCE14A9664135AB2B30E839951E6B",1)</f>
        <v>=DISPIMG("ID_131CCE14A9664135AB2B30E839951E6B",1)</v>
      </c>
      <c r="G7" s="14" t="str">
        <f>_xlfn.DISPIMG("ID_1F2C13A5D6A044639BE8CCF6C4CA5CCB",1)</f>
        <v>=DISPIMG("ID_1F2C13A5D6A044639BE8CCF6C4CA5CCB",1)</v>
      </c>
      <c r="H7" s="14" t="str">
        <f>_xlfn.DISPIMG("ID_AA9460C815984F8AADA26BA62DB10CD5",1)</f>
        <v>=DISPIMG("ID_AA9460C815984F8AADA26BA62DB10CD5",1)</v>
      </c>
      <c r="I7" s="14" t="str">
        <f>_xlfn.DISPIMG("ID_8AFFE98CDEF74D718DF234109689ED33",1)</f>
        <v>=DISPIMG("ID_8AFFE98CDEF74D718DF234109689ED33",1)</v>
      </c>
      <c r="J7" s="14" t="str">
        <f>_xlfn.DISPIMG("ID_C51C707209FF42A999F26C696D4084A5",1)</f>
        <v>=DISPIMG("ID_C51C707209FF42A999F26C696D4084A5",1)</v>
      </c>
      <c r="K7" s="14" t="str">
        <f>_xlfn.DISPIMG("ID_CC8CE475D5614BC6BD7E98DEEF8CA82B",1)</f>
        <v>=DISPIMG("ID_CC8CE475D5614BC6BD7E98DEEF8CA82B",1)</v>
      </c>
      <c r="L7" s="14" t="str">
        <f>_xlfn.DISPIMG("ID_F0D59723CFF4421C964E6286031E5545",1)</f>
        <v>=DISPIMG("ID_F0D59723CFF4421C964E6286031E5545",1)</v>
      </c>
      <c r="M7" s="22" t="str">
        <f>_xlfn.DISPIMG("ID_31F705F1106D4D04A33EB48AE7790939",1)</f>
        <v>=DISPIMG("ID_31F705F1106D4D04A33EB48AE7790939",1)</v>
      </c>
      <c r="N7" s="21"/>
    </row>
    <row r="8" spans="1:16">
      <c r="A8" s="12"/>
      <c r="B8" s="8"/>
      <c r="C8" s="4" t="s">
        <v>18</v>
      </c>
      <c r="D8" s="4">
        <v>2016</v>
      </c>
      <c r="E8" s="4">
        <v>2100</v>
      </c>
      <c r="F8" s="4">
        <v>600</v>
      </c>
      <c r="G8" s="4">
        <v>468</v>
      </c>
      <c r="H8" s="4">
        <v>1860</v>
      </c>
      <c r="I8" s="4">
        <v>2100</v>
      </c>
      <c r="J8" s="4">
        <v>600</v>
      </c>
      <c r="K8" s="4">
        <v>468</v>
      </c>
      <c r="L8" s="4">
        <v>1692</v>
      </c>
      <c r="M8" s="4">
        <v>1404</v>
      </c>
      <c r="N8" s="19">
        <v>13308</v>
      </c>
      <c r="P8" s="20"/>
    </row>
    <row r="9" ht="25" customHeight="1" spans="1:14">
      <c r="A9" s="15" t="s">
        <v>38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3">
        <f>(N5+N8)/2</f>
        <v>13232.88</v>
      </c>
    </row>
    <row r="10" ht="27" customHeight="1" spans="1:14">
      <c r="A10" s="16" t="s">
        <v>107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24"/>
    </row>
    <row r="11" spans="3:3">
      <c r="C11"/>
    </row>
    <row r="12" spans="3:3">
      <c r="C12"/>
    </row>
    <row r="13" spans="3:3">
      <c r="C13"/>
    </row>
    <row r="14" spans="3:3">
      <c r="C14"/>
    </row>
  </sheetData>
  <mergeCells count="7">
    <mergeCell ref="A1:N1"/>
    <mergeCell ref="A9:M9"/>
    <mergeCell ref="A10:N10"/>
    <mergeCell ref="A3:A5"/>
    <mergeCell ref="A6:A8"/>
    <mergeCell ref="B3:B5"/>
    <mergeCell ref="B6:B8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大户型厨电</vt:lpstr>
      <vt:lpstr>小户型厨电</vt:lpstr>
      <vt:lpstr>大户型洁具五金 (352)</vt:lpstr>
      <vt:lpstr>大户型洁具五金 (209及248)</vt:lpstr>
      <vt:lpstr>小户型洁具五金 (176)</vt:lpstr>
      <vt:lpstr>小户型洁具五金(148)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范勇</cp:lastModifiedBy>
  <dcterms:created xsi:type="dcterms:W3CDTF">2022-12-23T04:18:00Z</dcterms:created>
  <dcterms:modified xsi:type="dcterms:W3CDTF">2023-01-09T08:25:02Z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2052-11.8.6.11021</vt:lpwstr>
  </property>
  <property fmtid="{D5CDD505-2E9C-101B-9397-08002B2CF9AE}" pid="3" name="ICV">
    <vt:lpwstr>D9070F17C6E04C52A9C58CFBB0F751E0</vt:lpwstr>
  </property>
</Properties>
</file>